
<file path=[Content_Types].xml><?xml version="1.0" encoding="utf-8"?>
<Types xmlns="http://schemas.openxmlformats.org/package/2006/content-types">
  <Default Extension="png" ContentType="image/png"/>
  <Default Extension="jpeg" ContentType="image/jpeg"/>
  <Default Extension="JPG" ContentType="image/.jpg"/>
  <Default Extension="wmf" ContentType="image/x-wmf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cellimages.xml" ContentType="application/vnd.wps-officedocument.cellimage+xml"/>
  <Override PartName="/xl/drawings/drawing1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dbsheet="http://web.wps.cn/et/2021/dbsheet">
  <fileVersion appName="xl" lastEdited="3" lowestEdited="5" rupBuild="9302"/>
  <workbookPr codeName="ThisWorkbook"/>
  <bookViews>
    <workbookView windowWidth="27945" windowHeight="12375"/>
  </bookViews>
  <sheets>
    <sheet name="Sheet1" sheetId="1" r:id="rId1"/>
    <sheet name="Sheet2" sheetId="2" r:id="rId2"/>
    <sheet name="Sheet3" sheetId="3" r:id="rId3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ellimages.xml><?xml version="1.0" encoding="utf-8"?>
<etc:cellImages xmlns:xdr="http://schemas.openxmlformats.org/drawingml/2006/spreadsheetDrawing" xmlns:r="http://schemas.openxmlformats.org/officeDocument/2006/relationships" xmlns:a="http://schemas.openxmlformats.org/drawingml/2006/main" xmlns:etc="http://www.wps.cn/officeDocument/2017/etCustomData">
  <etc:cellImage>
    <xdr:pic>
      <xdr:nvPicPr>
        <xdr:cNvPr id="11" name="ID_87063340439642AFBE9A195939E144FF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7901305" y="6774815"/>
          <a:ext cx="3276600" cy="3276600"/>
        </a:xfrm>
        <a:prstGeom prst="rect">
          <a:avLst/>
        </a:prstGeom>
        <a:noFill/>
        <a:ln w="9525">
          <a:noFill/>
        </a:ln>
      </xdr:spPr>
    </xdr:pic>
  </etc:cellImage>
  <etc:cellImage>
    <xdr:pic>
      <xdr:nvPicPr>
        <xdr:cNvPr id="28" name="ID_509C12AC017D45FD92BC2E21D4BDAE38" descr="7ce5e0b978831cb2661b0ba24ab6e2a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18055590" y="5715000"/>
          <a:ext cx="7646035" cy="10098405"/>
        </a:xfrm>
        <a:prstGeom prst="rect">
          <a:avLst/>
        </a:prstGeom>
      </xdr:spPr>
    </xdr:pic>
  </etc:cellImage>
  <etc:cellImage>
    <xdr:pic>
      <xdr:nvPicPr>
        <xdr:cNvPr id="126" name="ID_642E8D40D77443C38D90615A29DC1B68" descr="15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>
          <a:off x="17828260" y="3656330"/>
          <a:ext cx="7861300" cy="6385560"/>
        </a:xfrm>
        <a:prstGeom prst="rect">
          <a:avLst/>
        </a:prstGeom>
      </xdr:spPr>
    </xdr:pic>
  </etc:cellImage>
  <etc:cellImage>
    <xdr:pic>
      <xdr:nvPicPr>
        <xdr:cNvPr id="129" name="ID_67C91E831F4846D39F11EA9768617F34" descr="16"/>
        <xdr:cNvPicPr>
          <a:picLocks noChangeAspect="1"/>
        </xdr:cNvPicPr>
      </xdr:nvPicPr>
      <xdr:blipFill>
        <a:blip r:embed="rId4"/>
        <a:stretch>
          <a:fillRect/>
        </a:stretch>
      </xdr:blipFill>
      <xdr:spPr>
        <a:xfrm>
          <a:off x="17828260" y="7251700"/>
          <a:ext cx="6951980" cy="5152390"/>
        </a:xfrm>
        <a:prstGeom prst="rect">
          <a:avLst/>
        </a:prstGeom>
      </xdr:spPr>
    </xdr:pic>
  </etc:cellImage>
  <etc:cellImage>
    <xdr:pic>
      <xdr:nvPicPr>
        <xdr:cNvPr id="131" name="ID_1E5BFA865A2A4E3A8BB843194EF0A6D9" descr="75217281bce9d959cb180f2f9c99b9d"/>
        <xdr:cNvPicPr>
          <a:picLocks noChangeAspect="1"/>
        </xdr:cNvPicPr>
      </xdr:nvPicPr>
      <xdr:blipFill>
        <a:blip r:embed="rId5"/>
        <a:stretch>
          <a:fillRect/>
        </a:stretch>
      </xdr:blipFill>
      <xdr:spPr>
        <a:xfrm>
          <a:off x="18111470" y="20841970"/>
          <a:ext cx="6875780" cy="9414510"/>
        </a:xfrm>
        <a:prstGeom prst="rect">
          <a:avLst/>
        </a:prstGeom>
      </xdr:spPr>
    </xdr:pic>
  </etc:cellImage>
  <etc:cellImage>
    <xdr:pic>
      <xdr:nvPicPr>
        <xdr:cNvPr id="130" name="ID_CF1BBA37CD064598927F50327440889F" descr="15da64ad90fcdcb466260b86c5410d3"/>
        <xdr:cNvPicPr>
          <a:picLocks noChangeAspect="1"/>
        </xdr:cNvPicPr>
      </xdr:nvPicPr>
      <xdr:blipFill>
        <a:blip r:embed="rId6"/>
        <a:stretch>
          <a:fillRect/>
        </a:stretch>
      </xdr:blipFill>
      <xdr:spPr>
        <a:xfrm>
          <a:off x="18133695" y="20330160"/>
          <a:ext cx="4305300" cy="6287135"/>
        </a:xfrm>
        <a:prstGeom prst="rect">
          <a:avLst/>
        </a:prstGeom>
      </xdr:spPr>
    </xdr:pic>
  </etc:cellImage>
  <etc:cellImage>
    <xdr:pic>
      <xdr:nvPicPr>
        <xdr:cNvPr id="35" name="ID_B8989428ED904C9D90B8750B099B70E4" descr="选型图片"/>
        <xdr:cNvPicPr>
          <a:picLocks noChangeAspect="1"/>
        </xdr:cNvPicPr>
      </xdr:nvPicPr>
      <xdr:blipFill>
        <a:blip r:embed="rId7"/>
        <a:stretch>
          <a:fillRect/>
        </a:stretch>
      </xdr:blipFill>
      <xdr:spPr>
        <a:xfrm>
          <a:off x="11113135" y="2720975"/>
          <a:ext cx="4326890" cy="10156825"/>
        </a:xfrm>
        <a:prstGeom prst="rect">
          <a:avLst/>
        </a:prstGeom>
      </xdr:spPr>
    </xdr:pic>
  </etc:cellImage>
  <etc:cellImage>
    <xdr:pic>
      <xdr:nvPicPr>
        <xdr:cNvPr id="222" name="ID_C2FD7DC40C604DBFB30A726711021619"/>
        <xdr:cNvPicPr>
          <a:picLocks noChangeAspect="1"/>
        </xdr:cNvPicPr>
      </xdr:nvPicPr>
      <xdr:blipFill>
        <a:blip r:embed="rId8"/>
        <a:stretch>
          <a:fillRect/>
        </a:stretch>
      </xdr:blipFill>
      <xdr:spPr>
        <a:xfrm>
          <a:off x="4535170" y="23895050"/>
          <a:ext cx="1229995" cy="605155"/>
        </a:xfrm>
        <a:prstGeom prst="rect">
          <a:avLst/>
        </a:prstGeom>
        <a:noFill/>
        <a:ln w="9525">
          <a:noFill/>
        </a:ln>
      </xdr:spPr>
    </xdr:pic>
  </etc:cellImage>
  <etc:cellImage>
    <xdr:pic>
      <xdr:nvPicPr>
        <xdr:cNvPr id="223" name="ID_9B05843C6A114E4A8F75BADD6BB61A0F"/>
        <xdr:cNvPicPr>
          <a:picLocks noChangeAspect="1"/>
        </xdr:cNvPicPr>
      </xdr:nvPicPr>
      <xdr:blipFill>
        <a:blip r:embed="rId9"/>
        <a:stretch>
          <a:fillRect/>
        </a:stretch>
      </xdr:blipFill>
      <xdr:spPr>
        <a:xfrm>
          <a:off x="4405630" y="24954230"/>
          <a:ext cx="1400175" cy="249555"/>
        </a:xfrm>
        <a:prstGeom prst="rect">
          <a:avLst/>
        </a:prstGeom>
        <a:noFill/>
        <a:ln w="9525">
          <a:noFill/>
        </a:ln>
      </xdr:spPr>
    </xdr:pic>
  </etc:cellImage>
  <etc:cellImage>
    <xdr:pic>
      <xdr:nvPicPr>
        <xdr:cNvPr id="224" name="ID_2175BD7FA2D144BA8459BF919E2D0C27"/>
        <xdr:cNvPicPr>
          <a:picLocks noChangeAspect="1"/>
        </xdr:cNvPicPr>
      </xdr:nvPicPr>
      <xdr:blipFill>
        <a:blip r:embed="rId10"/>
        <a:stretch>
          <a:fillRect/>
        </a:stretch>
      </xdr:blipFill>
      <xdr:spPr>
        <a:xfrm>
          <a:off x="4994275" y="25516840"/>
          <a:ext cx="277495" cy="683260"/>
        </a:xfrm>
        <a:prstGeom prst="rect">
          <a:avLst/>
        </a:prstGeom>
        <a:noFill/>
        <a:ln w="9525">
          <a:noFill/>
        </a:ln>
      </xdr:spPr>
    </xdr:pic>
  </etc:cellImage>
  <etc:cellImage>
    <xdr:pic>
      <xdr:nvPicPr>
        <xdr:cNvPr id="225" name="ID_D05610B2462543EDA5E60E853043F6C1"/>
        <xdr:cNvPicPr>
          <a:picLocks noChangeAspect="1"/>
        </xdr:cNvPicPr>
      </xdr:nvPicPr>
      <xdr:blipFill>
        <a:blip r:embed="rId11"/>
        <a:stretch>
          <a:fillRect/>
        </a:stretch>
      </xdr:blipFill>
      <xdr:spPr>
        <a:xfrm>
          <a:off x="4787900" y="26411555"/>
          <a:ext cx="676910" cy="657860"/>
        </a:xfrm>
        <a:prstGeom prst="rect">
          <a:avLst/>
        </a:prstGeom>
        <a:noFill/>
        <a:ln w="9525">
          <a:noFill/>
        </a:ln>
      </xdr:spPr>
    </xdr:pic>
  </etc:cellImage>
</etc:cellImages>
</file>

<file path=xl/sharedStrings.xml><?xml version="1.0" encoding="utf-8"?>
<sst xmlns="http://schemas.openxmlformats.org/spreadsheetml/2006/main" count="124" uniqueCount="75">
  <si>
    <t>公告编码：NM-HJH-260123-052</t>
  </si>
  <si>
    <r>
      <rPr>
        <b/>
        <sz val="22"/>
        <rFont val="微软雅黑"/>
        <charset val="134"/>
      </rPr>
      <t xml:space="preserve">询 价 单                 </t>
    </r>
    <r>
      <rPr>
        <sz val="22"/>
        <rFont val="微软雅黑"/>
        <charset val="134"/>
      </rPr>
      <t xml:space="preserve"> </t>
    </r>
    <r>
      <rPr>
        <sz val="16"/>
        <rFont val="微软雅黑"/>
        <charset val="134"/>
      </rPr>
      <t>报价截止日期：</t>
    </r>
    <r>
      <rPr>
        <sz val="16"/>
        <color rgb="FFFF0000"/>
        <rFont val="微软雅黑"/>
        <charset val="134"/>
      </rPr>
      <t xml:space="preserve">  2026/1/30</t>
    </r>
  </si>
  <si>
    <r>
      <rPr>
        <sz val="13"/>
        <color rgb="FFFF0000"/>
        <rFont val="微软雅黑"/>
        <charset val="134"/>
      </rPr>
      <t>各报价单位请将报价单填写完整并盖章，确认无误后发至邮箱：</t>
    </r>
    <r>
      <rPr>
        <b/>
        <sz val="13"/>
        <color rgb="FFFF0000"/>
        <rFont val="微软雅黑"/>
        <charset val="134"/>
      </rPr>
      <t>gongyingyibu@tianyuanmengye.com</t>
    </r>
  </si>
  <si>
    <r>
      <rPr>
        <b/>
        <sz val="11"/>
        <rFont val="微软雅黑"/>
        <charset val="134"/>
      </rPr>
      <t>采购物资信息（</t>
    </r>
    <r>
      <rPr>
        <b/>
        <sz val="11"/>
        <color rgb="FFFF0000"/>
        <rFont val="微软雅黑"/>
        <charset val="134"/>
      </rPr>
      <t>供应商请勿修改或填写</t>
    </r>
    <r>
      <rPr>
        <b/>
        <sz val="11"/>
        <rFont val="微软雅黑"/>
        <charset val="134"/>
      </rPr>
      <t>）</t>
    </r>
  </si>
  <si>
    <t>以下内容请供应商填写</t>
  </si>
  <si>
    <t>序号</t>
  </si>
  <si>
    <t>名 称</t>
  </si>
  <si>
    <t>规格</t>
  </si>
  <si>
    <t>技术参数</t>
  </si>
  <si>
    <t>图片</t>
  </si>
  <si>
    <t>单位</t>
  </si>
  <si>
    <t>数量</t>
  </si>
  <si>
    <t>单价</t>
  </si>
  <si>
    <t>开票名称</t>
  </si>
  <si>
    <t>开票规格</t>
  </si>
  <si>
    <t>品牌</t>
  </si>
  <si>
    <t>报价配置</t>
  </si>
  <si>
    <t>备注
(技术参数等)</t>
  </si>
  <si>
    <t>全智能马桶</t>
  </si>
  <si>
    <t>CES8D210MCN(TCF8D210MCN+CS921B-8D210+HP102T3)</t>
  </si>
  <si>
    <t>节水技术，便器自动冲洗技术，极漩-360°漩涡式冲洗技术，智洁-纳米抗污釉面技术，便盖保温技术，洁净喷雾-便器内壁喷雾防污技术，除臭技术，韵波-空气注入式水珠洗净技术，暖风干燥技术，内壁易洁结构设计，便盖自动开闭技术，智净-喷嘴电解水除菌技术，智净-便器内壁电解水除菌技术，双重高效冲洗系统,喷嘴自清洁,臀部洗净,臀部轻柔洗净,下身洗净,下身护理洗净,摆动洗净,按摩洗净,洁净材质,自动节电,柔光照明,洗净位置调节,水势调节,停电手动冲洗,一键装卸,定时节电,超级自动节电</t>
  </si>
  <si>
    <t>个</t>
  </si>
  <si>
    <t>花洒</t>
  </si>
  <si>
    <t>TBW08405C/TBW02006C，</t>
  </si>
  <si>
    <t>淋浴柱TBW08405C、手持花洒TBW02006C，安心触-水嘴防烫保护技术，智能恒温，雨幻-充沛水流淋浴技术300*300，亮银色，全铜材质，后附参考图片</t>
  </si>
  <si>
    <t>台下盆面盆</t>
  </si>
  <si>
    <t>TOTO LW548B</t>
  </si>
  <si>
    <t>椭圆形，尺寸：w:600×d:420(mm)</t>
  </si>
  <si>
    <t>洗手盆龙头</t>
  </si>
  <si>
    <t>TOTO  TLG04306B</t>
  </si>
  <si>
    <t>后附图片</t>
  </si>
  <si>
    <t>洗手盆下水套装</t>
  </si>
  <si>
    <t>TOTO DN023</t>
  </si>
  <si>
    <t>按压弹跳式,亮银色，配套波纹下水管，后附图片</t>
  </si>
  <si>
    <t>套</t>
  </si>
  <si>
    <t>壁挂尿斗</t>
  </si>
  <si>
    <t>交流电AC220V，感应出水</t>
  </si>
  <si>
    <r>
      <rPr>
        <sz val="9"/>
        <rFont val="宋体"/>
        <charset val="134"/>
      </rPr>
      <t>1.暗装感应器与陶瓷体分离，安装于陶瓷体上方，感应器预埋盒深度≤125mm，尿斗给水管隐藏于陶瓷体背后不外露，给水口距排水口≤150mm。2.墙排方式：小便斗排水口在陶瓷体背后，与墙面排水口对接，现已预留墙面排水口高度距地为450mm。3.按照后附图片样式尺寸采购。4.因前期需预埋感应器盒体，建议合同签订后可先发感应器盒体。5.需确认供应商是包安装还是现场指导安装，后附图片，</t>
    </r>
    <r>
      <rPr>
        <b/>
        <sz val="9"/>
        <rFont val="宋体"/>
        <charset val="134"/>
      </rPr>
      <t>按照体育馆的品牌及样式采购（TOTO)</t>
    </r>
  </si>
  <si>
    <t>感应式小便器冲洗阀</t>
  </si>
  <si>
    <t>DUE114UPEC</t>
  </si>
  <si>
    <t>小便斗</t>
  </si>
  <si>
    <t>TOTO UW904SHB</t>
  </si>
  <si>
    <t>配套感应面板，电压AC220V</t>
  </si>
  <si>
    <t>台下式洗面盆</t>
  </si>
  <si>
    <t>TOTO:LW548B</t>
  </si>
  <si>
    <t>洗面盆去水器</t>
  </si>
  <si>
    <t>DN023</t>
  </si>
  <si>
    <t>智能马桶</t>
  </si>
  <si>
    <t>8D210</t>
  </si>
  <si>
    <t>洗面盆龙头</t>
  </si>
  <si>
    <t>TLG04306</t>
  </si>
  <si>
    <t>浴巾架</t>
  </si>
  <si>
    <t>YTS408BC</t>
  </si>
  <si>
    <t>toto</t>
  </si>
  <si>
    <t>毛巾杆</t>
  </si>
  <si>
    <t>YT408S6RC</t>
  </si>
  <si>
    <t>马桶刷</t>
  </si>
  <si>
    <t>DSTB43</t>
  </si>
  <si>
    <t>纸巾架</t>
  </si>
  <si>
    <t>YH902C</t>
  </si>
  <si>
    <t>报价日期：</t>
  </si>
  <si>
    <r>
      <rPr>
        <sz val="11"/>
        <rFont val="微软雅黑"/>
        <charset val="134"/>
      </rPr>
      <t xml:space="preserve">  1、技术参数、相关质量要求：</t>
    </r>
    <r>
      <rPr>
        <b/>
        <sz val="11"/>
        <color rgb="FFFF0000"/>
        <rFont val="微软雅黑"/>
        <charset val="134"/>
      </rPr>
      <t>符合现行国家标准，带安装</t>
    </r>
  </si>
  <si>
    <r>
      <rPr>
        <sz val="11"/>
        <rFont val="微软雅黑"/>
        <charset val="134"/>
      </rPr>
      <t xml:space="preserve">  2、质量保证期限（</t>
    </r>
    <r>
      <rPr>
        <b/>
        <sz val="11"/>
        <color rgb="FFFF0000"/>
        <rFont val="微软雅黑"/>
        <charset val="134"/>
      </rPr>
      <t>年/月</t>
    </r>
    <r>
      <rPr>
        <sz val="11"/>
        <rFont val="微软雅黑"/>
        <charset val="134"/>
      </rPr>
      <t>）：</t>
    </r>
  </si>
  <si>
    <r>
      <rPr>
        <sz val="11"/>
        <rFont val="微软雅黑"/>
        <charset val="134"/>
      </rPr>
      <t xml:space="preserve">  3、供货周期（天）： </t>
    </r>
    <r>
      <rPr>
        <b/>
        <sz val="11"/>
        <color rgb="FFFF0000"/>
        <rFont val="微软雅黑"/>
        <charset val="134"/>
      </rPr>
      <t>**天 (需包含物流/备货周期)</t>
    </r>
  </si>
  <si>
    <r>
      <rPr>
        <sz val="11"/>
        <rFont val="微软雅黑"/>
        <charset val="134"/>
      </rPr>
      <t xml:space="preserve">  4、税率： </t>
    </r>
    <r>
      <rPr>
        <sz val="11"/>
        <color rgb="FFFF0000"/>
        <rFont val="微软雅黑"/>
        <charset val="134"/>
      </rPr>
      <t>13%</t>
    </r>
  </si>
  <si>
    <r>
      <rPr>
        <sz val="11"/>
        <rFont val="微软雅黑"/>
        <charset val="134"/>
      </rPr>
      <t xml:space="preserve">  5、付款方式： </t>
    </r>
    <r>
      <rPr>
        <b/>
        <sz val="11"/>
        <color rgb="FFFF0000"/>
        <rFont val="微软雅黑"/>
        <charset val="134"/>
      </rPr>
      <t xml:space="preserve"> 自行填写</t>
    </r>
  </si>
  <si>
    <t xml:space="preserve">  6、是否采用我方合同模版：是</t>
  </si>
  <si>
    <r>
      <rPr>
        <sz val="11"/>
        <rFont val="微软雅黑"/>
        <charset val="134"/>
      </rPr>
      <t xml:space="preserve">  7、供货地址：</t>
    </r>
    <r>
      <rPr>
        <b/>
        <sz val="11"/>
        <color rgb="FFFF0000"/>
        <rFont val="微软雅黑"/>
        <charset val="134"/>
      </rPr>
      <t>宁夏中宁县石空工业园区</t>
    </r>
  </si>
  <si>
    <r>
      <rPr>
        <sz val="12"/>
        <rFont val="微软雅黑"/>
        <charset val="134"/>
      </rPr>
      <t xml:space="preserve">    备注：</t>
    </r>
    <r>
      <rPr>
        <sz val="12"/>
        <color rgb="FFFF0000"/>
        <rFont val="微软雅黑"/>
        <charset val="134"/>
      </rPr>
      <t>报价需含税含运费到厂，报价单盖章有效</t>
    </r>
  </si>
  <si>
    <t xml:space="preserve">  报价单位：                             法定代表人姓名：</t>
  </si>
  <si>
    <t xml:space="preserve">  报价联系人姓名：                              联系电话：</t>
  </si>
  <si>
    <t xml:space="preserve">  询价单位：天元锰业集团                                    </t>
  </si>
  <si>
    <t xml:space="preserve">  地 址：宁夏中宁县石空工业园区          传 真：0955-5685589、5636431</t>
  </si>
  <si>
    <r>
      <rPr>
        <sz val="11"/>
        <rFont val="微软雅黑"/>
        <charset val="134"/>
      </rPr>
      <t xml:space="preserve">  发件人：  何佳皓</t>
    </r>
    <r>
      <rPr>
        <b/>
        <sz val="11"/>
        <color rgb="FFFF0000"/>
        <rFont val="微软雅黑"/>
        <charset val="134"/>
      </rPr>
      <t xml:space="preserve"> </t>
    </r>
    <r>
      <rPr>
        <sz val="11"/>
        <rFont val="微软雅黑"/>
        <charset val="134"/>
      </rPr>
      <t xml:space="preserve">                         电 话：</t>
    </r>
    <r>
      <rPr>
        <b/>
        <sz val="11"/>
        <color rgb="FFFF0000"/>
        <rFont val="微软雅黑"/>
        <charset val="134"/>
      </rPr>
      <t>15609501782</t>
    </r>
    <r>
      <rPr>
        <b/>
        <sz val="11"/>
        <rFont val="微软雅黑"/>
        <charset val="134"/>
      </rPr>
      <t xml:space="preserve">  </t>
    </r>
    <r>
      <rPr>
        <sz val="11"/>
        <rFont val="微软雅黑"/>
        <charset val="134"/>
      </rPr>
      <t xml:space="preserve">                     </t>
    </r>
  </si>
  <si>
    <t>诚挚邀请您，关注《天元锰业招标采购平台》公众号
及时了解天元锰业集团最新的招投标动态，并获取项目信息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</si>
</sst>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7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[$-F800]dddd\,\ mmmm\ dd\,\ yyyy"/>
    <numFmt numFmtId="177" formatCode="0_ "/>
    <numFmt numFmtId="178" formatCode="yyyy/m/d;@"/>
  </numFmts>
  <fonts count="42">
    <font>
      <sz val="11"/>
      <color theme="1"/>
      <name val="宋体"/>
      <charset val="134"/>
      <scheme val="minor"/>
    </font>
    <font>
      <sz val="22"/>
      <name val="微软雅黑"/>
      <charset val="134"/>
    </font>
    <font>
      <sz val="11"/>
      <name val="微软雅黑"/>
      <charset val="134"/>
    </font>
    <font>
      <sz val="22"/>
      <name val="宋体"/>
      <charset val="134"/>
    </font>
    <font>
      <sz val="11"/>
      <color rgb="FFFF0000"/>
      <name val="微软雅黑"/>
      <charset val="134"/>
    </font>
    <font>
      <b/>
      <sz val="22"/>
      <name val="微软雅黑"/>
      <charset val="134"/>
    </font>
    <font>
      <sz val="13"/>
      <color rgb="FFFF0000"/>
      <name val="微软雅黑"/>
      <charset val="134"/>
    </font>
    <font>
      <b/>
      <sz val="11"/>
      <name val="微软雅黑"/>
      <charset val="134"/>
    </font>
    <font>
      <b/>
      <sz val="11"/>
      <color rgb="FFFF0000"/>
      <name val="微软雅黑"/>
      <charset val="134"/>
    </font>
    <font>
      <sz val="9"/>
      <name val="宋体"/>
      <charset val="134"/>
    </font>
    <font>
      <sz val="9"/>
      <color theme="1"/>
      <name val="宋体"/>
      <charset val="134"/>
    </font>
    <font>
      <sz val="8"/>
      <color theme="1"/>
      <name val="宋体"/>
      <charset val="134"/>
    </font>
    <font>
      <sz val="11"/>
      <color theme="1"/>
      <name val="微软雅黑"/>
      <charset val="162"/>
    </font>
    <font>
      <sz val="9"/>
      <color indexed="8"/>
      <name val="宋体"/>
      <charset val="134"/>
    </font>
    <font>
      <sz val="14"/>
      <name val="宋体"/>
      <charset val="134"/>
      <scheme val="minor"/>
    </font>
    <font>
      <sz val="12"/>
      <name val="微软雅黑"/>
      <charset val="134"/>
    </font>
    <font>
      <b/>
      <sz val="16"/>
      <name val="微软雅黑"/>
      <charset val="134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  <font>
      <sz val="11"/>
      <name val="宋体"/>
      <charset val="134"/>
    </font>
    <font>
      <b/>
      <sz val="13"/>
      <color rgb="FFFF0000"/>
      <name val="微软雅黑"/>
      <charset val="134"/>
    </font>
    <font>
      <sz val="12"/>
      <color rgb="FFFF0000"/>
      <name val="微软雅黑"/>
      <charset val="134"/>
    </font>
    <font>
      <b/>
      <sz val="9"/>
      <name val="宋体"/>
      <charset val="134"/>
    </font>
    <font>
      <sz val="16"/>
      <name val="微软雅黑"/>
      <charset val="134"/>
    </font>
    <font>
      <sz val="16"/>
      <color rgb="FFFF0000"/>
      <name val="微软雅黑"/>
      <charset val="134"/>
    </font>
  </fonts>
  <fills count="33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1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18" fillId="0" borderId="0" applyNumberFormat="0" applyFill="0" applyBorder="0" applyAlignment="0" applyProtection="0">
      <alignment vertical="center"/>
    </xf>
    <xf numFmtId="0" fontId="0" fillId="2" borderId="2" applyNumberFormat="0" applyFont="0" applyAlignment="0" applyProtection="0">
      <alignment vertical="center"/>
    </xf>
    <xf numFmtId="0" fontId="19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2" fillId="0" borderId="3" applyNumberFormat="0" applyFill="0" applyAlignment="0" applyProtection="0">
      <alignment vertical="center"/>
    </xf>
    <xf numFmtId="0" fontId="23" fillId="0" borderId="3" applyNumberFormat="0" applyFill="0" applyAlignment="0" applyProtection="0">
      <alignment vertical="center"/>
    </xf>
    <xf numFmtId="0" fontId="24" fillId="0" borderId="4" applyNumberFormat="0" applyFill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5" fillId="3" borderId="5" applyNumberFormat="0" applyAlignment="0" applyProtection="0">
      <alignment vertical="center"/>
    </xf>
    <xf numFmtId="0" fontId="26" fillId="4" borderId="6" applyNumberFormat="0" applyAlignment="0" applyProtection="0">
      <alignment vertical="center"/>
    </xf>
    <xf numFmtId="0" fontId="27" fillId="4" borderId="5" applyNumberFormat="0" applyAlignment="0" applyProtection="0">
      <alignment vertical="center"/>
    </xf>
    <xf numFmtId="0" fontId="28" fillId="5" borderId="7" applyNumberFormat="0" applyAlignment="0" applyProtection="0">
      <alignment vertical="center"/>
    </xf>
    <xf numFmtId="0" fontId="29" fillId="0" borderId="8" applyNumberFormat="0" applyFill="0" applyAlignment="0" applyProtection="0">
      <alignment vertical="center"/>
    </xf>
    <xf numFmtId="0" fontId="30" fillId="0" borderId="9" applyNumberFormat="0" applyFill="0" applyAlignment="0" applyProtection="0">
      <alignment vertical="center"/>
    </xf>
    <xf numFmtId="0" fontId="31" fillId="6" borderId="0" applyNumberFormat="0" applyBorder="0" applyAlignment="0" applyProtection="0">
      <alignment vertical="center"/>
    </xf>
    <xf numFmtId="0" fontId="32" fillId="7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4" fillId="9" borderId="0" applyNumberFormat="0" applyBorder="0" applyAlignment="0" applyProtection="0">
      <alignment vertical="center"/>
    </xf>
    <xf numFmtId="0" fontId="35" fillId="10" borderId="0" applyNumberFormat="0" applyBorder="0" applyAlignment="0" applyProtection="0">
      <alignment vertical="center"/>
    </xf>
    <xf numFmtId="0" fontId="35" fillId="11" borderId="0" applyNumberFormat="0" applyBorder="0" applyAlignment="0" applyProtection="0">
      <alignment vertical="center"/>
    </xf>
    <xf numFmtId="0" fontId="34" fillId="12" borderId="0" applyNumberFormat="0" applyBorder="0" applyAlignment="0" applyProtection="0">
      <alignment vertical="center"/>
    </xf>
    <xf numFmtId="0" fontId="34" fillId="13" borderId="0" applyNumberFormat="0" applyBorder="0" applyAlignment="0" applyProtection="0">
      <alignment vertical="center"/>
    </xf>
    <xf numFmtId="0" fontId="35" fillId="14" borderId="0" applyNumberFormat="0" applyBorder="0" applyAlignment="0" applyProtection="0">
      <alignment vertical="center"/>
    </xf>
    <xf numFmtId="0" fontId="35" fillId="15" borderId="0" applyNumberFormat="0" applyBorder="0" applyAlignment="0" applyProtection="0">
      <alignment vertical="center"/>
    </xf>
    <xf numFmtId="0" fontId="34" fillId="16" borderId="0" applyNumberFormat="0" applyBorder="0" applyAlignment="0" applyProtection="0">
      <alignment vertical="center"/>
    </xf>
    <xf numFmtId="0" fontId="34" fillId="17" borderId="0" applyNumberFormat="0" applyBorder="0" applyAlignment="0" applyProtection="0">
      <alignment vertical="center"/>
    </xf>
    <xf numFmtId="0" fontId="35" fillId="18" borderId="0" applyNumberFormat="0" applyBorder="0" applyAlignment="0" applyProtection="0">
      <alignment vertical="center"/>
    </xf>
    <xf numFmtId="0" fontId="35" fillId="19" borderId="0" applyNumberFormat="0" applyBorder="0" applyAlignment="0" applyProtection="0">
      <alignment vertical="center"/>
    </xf>
    <xf numFmtId="0" fontId="34" fillId="20" borderId="0" applyNumberFormat="0" applyBorder="0" applyAlignment="0" applyProtection="0">
      <alignment vertical="center"/>
    </xf>
    <xf numFmtId="0" fontId="34" fillId="21" borderId="0" applyNumberFormat="0" applyBorder="0" applyAlignment="0" applyProtection="0">
      <alignment vertical="center"/>
    </xf>
    <xf numFmtId="0" fontId="35" fillId="22" borderId="0" applyNumberFormat="0" applyBorder="0" applyAlignment="0" applyProtection="0">
      <alignment vertical="center"/>
    </xf>
    <xf numFmtId="0" fontId="35" fillId="23" borderId="0" applyNumberFormat="0" applyBorder="0" applyAlignment="0" applyProtection="0">
      <alignment vertical="center"/>
    </xf>
    <xf numFmtId="0" fontId="34" fillId="24" borderId="0" applyNumberFormat="0" applyBorder="0" applyAlignment="0" applyProtection="0">
      <alignment vertical="center"/>
    </xf>
    <xf numFmtId="0" fontId="34" fillId="25" borderId="0" applyNumberFormat="0" applyBorder="0" applyAlignment="0" applyProtection="0">
      <alignment vertical="center"/>
    </xf>
    <xf numFmtId="0" fontId="35" fillId="26" borderId="0" applyNumberFormat="0" applyBorder="0" applyAlignment="0" applyProtection="0">
      <alignment vertical="center"/>
    </xf>
    <xf numFmtId="0" fontId="35" fillId="27" borderId="0" applyNumberFormat="0" applyBorder="0" applyAlignment="0" applyProtection="0">
      <alignment vertical="center"/>
    </xf>
    <xf numFmtId="0" fontId="34" fillId="28" borderId="0" applyNumberFormat="0" applyBorder="0" applyAlignment="0" applyProtection="0">
      <alignment vertical="center"/>
    </xf>
    <xf numFmtId="0" fontId="34" fillId="29" borderId="0" applyNumberFormat="0" applyBorder="0" applyAlignment="0" applyProtection="0">
      <alignment vertical="center"/>
    </xf>
    <xf numFmtId="0" fontId="35" fillId="30" borderId="0" applyNumberFormat="0" applyBorder="0" applyAlignment="0" applyProtection="0">
      <alignment vertical="center"/>
    </xf>
    <xf numFmtId="0" fontId="35" fillId="31" borderId="0" applyNumberFormat="0" applyBorder="0" applyAlignment="0" applyProtection="0">
      <alignment vertical="center"/>
    </xf>
    <xf numFmtId="0" fontId="34" fillId="32" borderId="0" applyNumberFormat="0" applyBorder="0" applyAlignment="0" applyProtection="0">
      <alignment vertical="center"/>
    </xf>
    <xf numFmtId="176" fontId="0" fillId="0" borderId="0">
      <alignment vertical="center"/>
    </xf>
    <xf numFmtId="0" fontId="36" fillId="0" borderId="0">
      <alignment vertical="center"/>
    </xf>
  </cellStyleXfs>
  <cellXfs count="47">
    <xf numFmtId="0" fontId="0" fillId="0" borderId="0" xfId="0">
      <alignment vertical="center"/>
    </xf>
    <xf numFmtId="0" fontId="1" fillId="0" borderId="0" xfId="0" applyFont="1" applyFill="1" applyAlignment="1" applyProtection="1">
      <alignment horizontal="center" vertical="center"/>
      <protection locked="0" hidden="1"/>
    </xf>
    <xf numFmtId="0" fontId="2" fillId="0" borderId="0" xfId="0" applyFont="1" applyFill="1" applyAlignment="1" applyProtection="1">
      <alignment horizontal="center" vertical="center"/>
      <protection locked="0" hidden="1"/>
    </xf>
    <xf numFmtId="0" fontId="3" fillId="0" borderId="0" xfId="0" applyFont="1" applyFill="1" applyAlignment="1" applyProtection="1">
      <alignment horizontal="center"/>
      <protection locked="0" hidden="1"/>
    </xf>
    <xf numFmtId="0" fontId="2" fillId="0" borderId="0" xfId="0" applyFont="1" applyFill="1" applyAlignment="1" applyProtection="1">
      <alignment horizontal="left" vertical="center"/>
      <protection locked="0" hidden="1"/>
    </xf>
    <xf numFmtId="0" fontId="2" fillId="0" borderId="0" xfId="0" applyNumberFormat="1" applyFont="1" applyFill="1" applyAlignment="1" applyProtection="1">
      <alignment horizontal="left" vertical="center" wrapText="1"/>
      <protection locked="0" hidden="1"/>
    </xf>
    <xf numFmtId="49" fontId="2" fillId="0" borderId="0" xfId="0" applyNumberFormat="1" applyFont="1" applyFill="1" applyAlignment="1" applyProtection="1">
      <alignment horizontal="center" vertical="center"/>
      <protection locked="0" hidden="1"/>
    </xf>
    <xf numFmtId="0" fontId="2" fillId="0" borderId="0" xfId="0" applyFont="1" applyFill="1" applyAlignment="1" applyProtection="1">
      <alignment vertical="center"/>
      <protection locked="0" hidden="1"/>
    </xf>
    <xf numFmtId="0" fontId="4" fillId="0" borderId="1" xfId="0" applyFont="1" applyFill="1" applyBorder="1" applyAlignment="1" applyProtection="1">
      <alignment horizontal="left" vertical="center"/>
      <protection locked="0" hidden="1"/>
    </xf>
    <xf numFmtId="0" fontId="2" fillId="0" borderId="1" xfId="0" applyFont="1" applyFill="1" applyBorder="1" applyAlignment="1" applyProtection="1">
      <alignment horizontal="left" vertical="center"/>
      <protection locked="0" hidden="1"/>
    </xf>
    <xf numFmtId="0" fontId="5" fillId="0" borderId="1" xfId="0" applyFont="1" applyFill="1" applyBorder="1" applyAlignment="1" applyProtection="1">
      <alignment horizontal="right" vertical="center"/>
      <protection locked="0" hidden="1"/>
    </xf>
    <xf numFmtId="0" fontId="5" fillId="0" borderId="1" xfId="0" applyNumberFormat="1" applyFont="1" applyFill="1" applyBorder="1" applyAlignment="1" applyProtection="1">
      <alignment horizontal="right" vertical="center" wrapText="1"/>
      <protection locked="0" hidden="1"/>
    </xf>
    <xf numFmtId="49" fontId="5" fillId="0" borderId="1" xfId="0" applyNumberFormat="1" applyFont="1" applyFill="1" applyBorder="1" applyAlignment="1" applyProtection="1">
      <alignment horizontal="right" vertical="center"/>
      <protection locked="0" hidden="1"/>
    </xf>
    <xf numFmtId="0" fontId="6" fillId="0" borderId="1" xfId="0" applyFont="1" applyFill="1" applyBorder="1" applyAlignment="1">
      <alignment horizontal="center" vertical="center" wrapText="1"/>
    </xf>
    <xf numFmtId="0" fontId="7" fillId="0" borderId="1" xfId="0" applyFont="1" applyFill="1" applyBorder="1" applyAlignment="1" applyProtection="1">
      <alignment horizontal="center" vertical="center"/>
      <protection locked="0" hidden="1"/>
    </xf>
    <xf numFmtId="0" fontId="8" fillId="0" borderId="1" xfId="0" applyFont="1" applyFill="1" applyBorder="1" applyAlignment="1" applyProtection="1">
      <alignment horizontal="center" vertical="center"/>
      <protection locked="0" hidden="1"/>
    </xf>
    <xf numFmtId="0" fontId="2" fillId="0" borderId="1" xfId="0" applyFont="1" applyFill="1" applyBorder="1" applyAlignment="1" applyProtection="1">
      <alignment horizontal="center" vertical="center" wrapText="1"/>
      <protection locked="0" hidden="1"/>
    </xf>
    <xf numFmtId="0" fontId="2" fillId="0" borderId="1" xfId="0" applyFont="1" applyFill="1" applyBorder="1" applyAlignment="1" applyProtection="1">
      <alignment horizontal="center" vertical="center"/>
      <protection locked="0" hidden="1"/>
    </xf>
    <xf numFmtId="0" fontId="2" fillId="0" borderId="1" xfId="0" applyNumberFormat="1" applyFont="1" applyFill="1" applyBorder="1" applyAlignment="1" applyProtection="1">
      <alignment horizontal="center" vertical="center" wrapText="1"/>
      <protection locked="0" hidden="1"/>
    </xf>
    <xf numFmtId="0" fontId="2" fillId="0" borderId="1" xfId="0" applyFont="1" applyFill="1" applyBorder="1" applyAlignment="1" applyProtection="1">
      <alignment horizontal="center" vertical="center" wrapText="1" shrinkToFit="1"/>
      <protection locked="0" hidden="1"/>
    </xf>
    <xf numFmtId="49" fontId="2" fillId="0" borderId="1" xfId="0" applyNumberFormat="1" applyFont="1" applyFill="1" applyBorder="1" applyAlignment="1" applyProtection="1">
      <alignment horizontal="center" vertical="center"/>
      <protection locked="0" hidden="1"/>
    </xf>
    <xf numFmtId="0" fontId="9" fillId="0" borderId="1" xfId="0" applyNumberFormat="1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11" fillId="0" borderId="1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/>
    </xf>
    <xf numFmtId="0" fontId="4" fillId="0" borderId="1" xfId="0" applyFont="1" applyFill="1" applyBorder="1" applyAlignment="1" applyProtection="1">
      <alignment horizontal="center" vertical="center" wrapText="1"/>
      <protection locked="0" hidden="1"/>
    </xf>
    <xf numFmtId="0" fontId="4" fillId="0" borderId="1" xfId="0" applyFont="1" applyFill="1" applyBorder="1" applyAlignment="1" applyProtection="1">
      <alignment horizontal="center" vertical="center"/>
      <protection locked="0" hidden="1"/>
    </xf>
    <xf numFmtId="0" fontId="12" fillId="0" borderId="0" xfId="0" applyFont="1" applyFill="1" applyAlignment="1" applyProtection="1">
      <alignment vertical="center"/>
      <protection locked="0" hidden="1"/>
    </xf>
    <xf numFmtId="0" fontId="9" fillId="0" borderId="1" xfId="0" applyFont="1" applyFill="1" applyBorder="1" applyAlignment="1" applyProtection="1">
      <alignment horizontal="center" vertical="center" wrapText="1"/>
    </xf>
    <xf numFmtId="49" fontId="9" fillId="0" borderId="1" xfId="0" applyNumberFormat="1" applyFont="1" applyFill="1" applyBorder="1" applyAlignment="1" applyProtection="1">
      <alignment horizontal="center" vertical="center" wrapText="1"/>
    </xf>
    <xf numFmtId="0" fontId="9" fillId="0" borderId="1" xfId="0" applyFont="1" applyFill="1" applyBorder="1" applyAlignment="1">
      <alignment horizontal="center" vertical="center" wrapText="1"/>
    </xf>
    <xf numFmtId="0" fontId="13" fillId="0" borderId="1" xfId="0" applyFont="1" applyFill="1" applyBorder="1" applyAlignment="1" applyProtection="1">
      <alignment horizontal="center" vertical="center" wrapText="1"/>
    </xf>
    <xf numFmtId="0" fontId="9" fillId="0" borderId="1" xfId="0" applyNumberFormat="1" applyFont="1" applyFill="1" applyBorder="1" applyAlignment="1" applyProtection="1">
      <alignment horizontal="center" vertical="center" wrapText="1"/>
    </xf>
    <xf numFmtId="49" fontId="10" fillId="0" borderId="1" xfId="0" applyNumberFormat="1" applyFont="1" applyFill="1" applyBorder="1" applyAlignment="1" applyProtection="1">
      <alignment horizontal="center" vertical="center" wrapText="1"/>
    </xf>
    <xf numFmtId="0" fontId="10" fillId="0" borderId="1" xfId="0" applyNumberFormat="1" applyFont="1" applyFill="1" applyBorder="1" applyAlignment="1" applyProtection="1">
      <alignment horizontal="center" vertical="center" wrapText="1"/>
    </xf>
    <xf numFmtId="49" fontId="10" fillId="0" borderId="1" xfId="50" applyNumberFormat="1" applyFont="1" applyFill="1" applyBorder="1" applyAlignment="1" applyProtection="1">
      <alignment horizontal="center" vertical="center" wrapText="1"/>
    </xf>
    <xf numFmtId="177" fontId="9" fillId="0" borderId="1" xfId="0" applyNumberFormat="1" applyFont="1" applyFill="1" applyBorder="1" applyAlignment="1">
      <alignment horizontal="center" vertical="center" wrapText="1"/>
    </xf>
    <xf numFmtId="49" fontId="14" fillId="0" borderId="1" xfId="0" applyNumberFormat="1" applyFont="1" applyFill="1" applyBorder="1" applyAlignment="1" applyProtection="1">
      <alignment horizontal="center" vertical="center"/>
      <protection locked="0" hidden="1"/>
    </xf>
    <xf numFmtId="178" fontId="14" fillId="0" borderId="1" xfId="0" applyNumberFormat="1" applyFont="1" applyFill="1" applyBorder="1" applyAlignment="1" applyProtection="1">
      <alignment horizontal="center" vertical="center"/>
      <protection locked="0" hidden="1"/>
    </xf>
    <xf numFmtId="0" fontId="3" fillId="0" borderId="0" xfId="0" applyFont="1" applyFill="1" applyAlignment="1" applyProtection="1">
      <alignment horizontal="center" vertical="center"/>
      <protection locked="0" hidden="1"/>
    </xf>
    <xf numFmtId="0" fontId="2" fillId="0" borderId="1" xfId="0" applyFont="1" applyFill="1" applyBorder="1" applyAlignment="1" applyProtection="1">
      <alignment horizontal="left" vertical="center" wrapText="1"/>
      <protection locked="0" hidden="1"/>
    </xf>
    <xf numFmtId="0" fontId="2" fillId="0" borderId="1" xfId="0" applyNumberFormat="1" applyFont="1" applyFill="1" applyBorder="1" applyAlignment="1" applyProtection="1">
      <alignment horizontal="left" vertical="center" wrapText="1"/>
      <protection locked="0" hidden="1"/>
    </xf>
    <xf numFmtId="49" fontId="2" fillId="0" borderId="1" xfId="0" applyNumberFormat="1" applyFont="1" applyFill="1" applyBorder="1" applyAlignment="1" applyProtection="1">
      <alignment horizontal="left" vertical="center" wrapText="1"/>
      <protection locked="0" hidden="1"/>
    </xf>
    <xf numFmtId="49" fontId="2" fillId="0" borderId="1" xfId="0" applyNumberFormat="1" applyFont="1" applyFill="1" applyBorder="1" applyAlignment="1" applyProtection="1">
      <alignment horizontal="left" vertical="center"/>
      <protection locked="0" hidden="1"/>
    </xf>
    <xf numFmtId="0" fontId="15" fillId="0" borderId="1" xfId="0" applyFont="1" applyFill="1" applyBorder="1" applyAlignment="1" applyProtection="1">
      <alignment horizontal="left" vertical="center" wrapText="1"/>
      <protection locked="0" hidden="1"/>
    </xf>
    <xf numFmtId="0" fontId="16" fillId="0" borderId="1" xfId="0" applyFont="1" applyFill="1" applyBorder="1" applyAlignment="1" applyProtection="1">
      <alignment horizontal="center" vertical="center" wrapText="1"/>
      <protection locked="0" hidden="1"/>
    </xf>
    <xf numFmtId="0" fontId="16" fillId="0" borderId="1" xfId="0" applyFont="1" applyFill="1" applyBorder="1" applyAlignment="1" applyProtection="1">
      <alignment horizontal="center" vertical="center"/>
      <protection locked="0" hidden="1"/>
    </xf>
  </cellXfs>
  <cellStyles count="51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  <cellStyle name="常规 6" xfId="49"/>
    <cellStyle name="常规 8" xfId="50"/>
  </cellStyles>
  <dxfs count="1">
    <dxf>
      <font>
        <color rgb="FF9C0006"/>
      </font>
      <fill>
        <patternFill patternType="solid">
          <bgColor rgb="FFFFC7CE"/>
        </patternFill>
      </fill>
    </dxf>
  </dxfs>
  <tableStyles count="0" defaultTableStyle="TableStyleMedium2" defaultPivotStyle="PivotStyleLight16"/>
  <colors>
    <mruColors>
      <color rgb="00FF00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cellimages.xml.rels><?xml version="1.0" encoding="UTF-8" standalone="yes"?>
<Relationships xmlns="http://schemas.openxmlformats.org/package/2006/relationships"><Relationship Id="rId9" Type="http://schemas.openxmlformats.org/officeDocument/2006/relationships/image" Target="media/image13.png"/><Relationship Id="rId8" Type="http://schemas.openxmlformats.org/officeDocument/2006/relationships/image" Target="media/image12.png"/><Relationship Id="rId7" Type="http://schemas.openxmlformats.org/officeDocument/2006/relationships/image" Target="media/image11.png"/><Relationship Id="rId6" Type="http://schemas.openxmlformats.org/officeDocument/2006/relationships/image" Target="media/image10.jpeg"/><Relationship Id="rId5" Type="http://schemas.openxmlformats.org/officeDocument/2006/relationships/image" Target="media/image9.jpeg"/><Relationship Id="rId4" Type="http://schemas.openxmlformats.org/officeDocument/2006/relationships/image" Target="media/image8.png"/><Relationship Id="rId3" Type="http://schemas.openxmlformats.org/officeDocument/2006/relationships/image" Target="media/image7.png"/><Relationship Id="rId2" Type="http://schemas.openxmlformats.org/officeDocument/2006/relationships/image" Target="media/image6.jpeg"/><Relationship Id="rId11" Type="http://schemas.openxmlformats.org/officeDocument/2006/relationships/image" Target="media/image15.png"/><Relationship Id="rId10" Type="http://schemas.openxmlformats.org/officeDocument/2006/relationships/image" Target="media/image14.png"/><Relationship Id="rId1" Type="http://schemas.openxmlformats.org/officeDocument/2006/relationships/image" Target="media/image5.png"/></Relationships>
</file>

<file path=xl/_rels/workbook.xml.rels><?xml version="1.0" encoding="UTF-8" standalone="yes"?>
<Relationships xmlns="http://schemas.openxmlformats.org/package/2006/relationships"><Relationship Id="rId7" Type="http://schemas.openxmlformats.org/officeDocument/2006/relationships/styles" Target="styles.xml"/><Relationship Id="rId6" Type="http://www.wps.cn/officeDocument/2020/cellImage" Target="cellimages.xml"/><Relationship Id="rId5" Type="http://schemas.openxmlformats.org/officeDocument/2006/relationships/sharedStrings" Target="sharedStrings.xml"/><Relationship Id="rId4" Type="http://schemas.openxmlformats.org/officeDocument/2006/relationships/theme" Target="theme/theme1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5" Type="http://schemas.openxmlformats.org/officeDocument/2006/relationships/image" Target="../media/image4.jpeg"/><Relationship Id="rId4" Type="http://schemas.openxmlformats.org/officeDocument/2006/relationships/image" Target="../media/image3.wmf"/><Relationship Id="rId3" Type="http://schemas.openxmlformats.org/officeDocument/2006/relationships/image" Target="../media/image2.png"/><Relationship Id="rId2" Type="http://schemas.openxmlformats.org/officeDocument/2006/relationships/image" Target="NULL" TargetMode="External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3</xdr:col>
      <xdr:colOff>0</xdr:colOff>
      <xdr:row>1</xdr:row>
      <xdr:rowOff>0</xdr:rowOff>
    </xdr:from>
    <xdr:to>
      <xdr:col>3</xdr:col>
      <xdr:colOff>8255</xdr:colOff>
      <xdr:row>1</xdr:row>
      <xdr:rowOff>29845</xdr:rowOff>
    </xdr:to>
    <xdr:pic>
      <xdr:nvPicPr>
        <xdr:cNvPr id="2" name="图片 11236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2268855" y="317500"/>
          <a:ext cx="8255" cy="2984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</xdr:row>
      <xdr:rowOff>0</xdr:rowOff>
    </xdr:from>
    <xdr:to>
      <xdr:col>3</xdr:col>
      <xdr:colOff>8255</xdr:colOff>
      <xdr:row>1</xdr:row>
      <xdr:rowOff>46990</xdr:rowOff>
    </xdr:to>
    <xdr:pic>
      <xdr:nvPicPr>
        <xdr:cNvPr id="3" name="图片 11244" descr="clipboard/drawings/NULL"/>
        <xdr:cNvPicPr>
          <a:picLocks noChangeAspect="1"/>
        </xdr:cNvPicPr>
      </xdr:nvPicPr>
      <xdr:blipFill>
        <a:blip r:embed="rId3" r:link="rId2"/>
        <a:stretch>
          <a:fillRect/>
        </a:stretch>
      </xdr:blipFill>
      <xdr:spPr>
        <a:xfrm>
          <a:off x="2268855" y="317500"/>
          <a:ext cx="8255" cy="4699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</xdr:row>
      <xdr:rowOff>0</xdr:rowOff>
    </xdr:from>
    <xdr:to>
      <xdr:col>3</xdr:col>
      <xdr:colOff>8255</xdr:colOff>
      <xdr:row>1</xdr:row>
      <xdr:rowOff>48895</xdr:rowOff>
    </xdr:to>
    <xdr:pic>
      <xdr:nvPicPr>
        <xdr:cNvPr id="4" name="图片 11349" descr="clipboard/drawings/NULL"/>
        <xdr:cNvPicPr>
          <a:picLocks noChangeAspect="1"/>
        </xdr:cNvPicPr>
      </xdr:nvPicPr>
      <xdr:blipFill>
        <a:blip r:embed="rId3" r:link="rId2"/>
        <a:stretch>
          <a:fillRect/>
        </a:stretch>
      </xdr:blipFill>
      <xdr:spPr>
        <a:xfrm>
          <a:off x="2268855" y="317500"/>
          <a:ext cx="8255" cy="4889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</xdr:row>
      <xdr:rowOff>0</xdr:rowOff>
    </xdr:from>
    <xdr:to>
      <xdr:col>3</xdr:col>
      <xdr:colOff>9525</xdr:colOff>
      <xdr:row>1</xdr:row>
      <xdr:rowOff>28575</xdr:rowOff>
    </xdr:to>
    <xdr:pic>
      <xdr:nvPicPr>
        <xdr:cNvPr id="5" name="图片 20119" descr="clipboard/drawings/NULL"/>
        <xdr:cNvPicPr>
          <a:picLocks noChangeAspect="1" noChangeArrowheads="1"/>
        </xdr:cNvPicPr>
      </xdr:nvPicPr>
      <xdr:blipFill>
        <a:blip r:embed="rId1" r:link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2268855" y="317500"/>
          <a:ext cx="952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0</xdr:colOff>
      <xdr:row>1</xdr:row>
      <xdr:rowOff>0</xdr:rowOff>
    </xdr:from>
    <xdr:to>
      <xdr:col>3</xdr:col>
      <xdr:colOff>9525</xdr:colOff>
      <xdr:row>1</xdr:row>
      <xdr:rowOff>47625</xdr:rowOff>
    </xdr:to>
    <xdr:pic>
      <xdr:nvPicPr>
        <xdr:cNvPr id="6" name="图片 20127" descr="clipboard/drawings/NULL"/>
        <xdr:cNvPicPr>
          <a:picLocks noChangeAspect="1" noChangeArrowheads="1"/>
        </xdr:cNvPicPr>
      </xdr:nvPicPr>
      <xdr:blipFill>
        <a:blip r:embed="rId3" r:link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2268855" y="317500"/>
          <a:ext cx="9525" cy="47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0</xdr:colOff>
      <xdr:row>30</xdr:row>
      <xdr:rowOff>0</xdr:rowOff>
    </xdr:from>
    <xdr:to>
      <xdr:col>3</xdr:col>
      <xdr:colOff>1135380</xdr:colOff>
      <xdr:row>31</xdr:row>
      <xdr:rowOff>374015</xdr:rowOff>
    </xdr:to>
    <xdr:pic>
      <xdr:nvPicPr>
        <xdr:cNvPr id="7" name="HTMLHidden5" hidden="1"/>
        <xdr:cNvPicPr/>
      </xdr:nvPicPr>
      <xdr:blipFill>
        <a:blip r:embed="rId4"/>
        <a:stretch>
          <a:fillRect/>
        </a:stretch>
      </xdr:blipFill>
      <xdr:spPr>
        <a:xfrm>
          <a:off x="2268855" y="27520900"/>
          <a:ext cx="1135380" cy="76771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30</xdr:row>
      <xdr:rowOff>0</xdr:rowOff>
    </xdr:from>
    <xdr:to>
      <xdr:col>3</xdr:col>
      <xdr:colOff>1156970</xdr:colOff>
      <xdr:row>31</xdr:row>
      <xdr:rowOff>374015</xdr:rowOff>
    </xdr:to>
    <xdr:pic>
      <xdr:nvPicPr>
        <xdr:cNvPr id="8" name="HTMLHidden5" hidden="1"/>
        <xdr:cNvPicPr/>
      </xdr:nvPicPr>
      <xdr:blipFill>
        <a:blip r:embed="rId4"/>
        <a:stretch>
          <a:fillRect/>
        </a:stretch>
      </xdr:blipFill>
      <xdr:spPr>
        <a:xfrm>
          <a:off x="2268855" y="27520900"/>
          <a:ext cx="1156970" cy="76771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30</xdr:row>
      <xdr:rowOff>0</xdr:rowOff>
    </xdr:from>
    <xdr:to>
      <xdr:col>3</xdr:col>
      <xdr:colOff>10160</xdr:colOff>
      <xdr:row>30</xdr:row>
      <xdr:rowOff>29210</xdr:rowOff>
    </xdr:to>
    <xdr:pic>
      <xdr:nvPicPr>
        <xdr:cNvPr id="9" name="图片 8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2268855" y="27520900"/>
          <a:ext cx="10160" cy="2921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30</xdr:row>
      <xdr:rowOff>0</xdr:rowOff>
    </xdr:from>
    <xdr:to>
      <xdr:col>3</xdr:col>
      <xdr:colOff>10160</xdr:colOff>
      <xdr:row>30</xdr:row>
      <xdr:rowOff>48260</xdr:rowOff>
    </xdr:to>
    <xdr:pic>
      <xdr:nvPicPr>
        <xdr:cNvPr id="10" name="图片 9"/>
        <xdr:cNvPicPr>
          <a:picLocks noChangeAspect="1"/>
        </xdr:cNvPicPr>
      </xdr:nvPicPr>
      <xdr:blipFill>
        <a:blip r:embed="rId3" r:link="rId2"/>
        <a:stretch>
          <a:fillRect/>
        </a:stretch>
      </xdr:blipFill>
      <xdr:spPr>
        <a:xfrm>
          <a:off x="2268855" y="27520900"/>
          <a:ext cx="10160" cy="482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8255</xdr:colOff>
      <xdr:row>12</xdr:row>
      <xdr:rowOff>29845</xdr:rowOff>
    </xdr:to>
    <xdr:pic>
      <xdr:nvPicPr>
        <xdr:cNvPr id="11" name="图片 11236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151255" y="10287000"/>
          <a:ext cx="8255" cy="2984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8255</xdr:colOff>
      <xdr:row>12</xdr:row>
      <xdr:rowOff>46990</xdr:rowOff>
    </xdr:to>
    <xdr:pic>
      <xdr:nvPicPr>
        <xdr:cNvPr id="12" name="图片 11244" descr="clipboard/drawings/NULL"/>
        <xdr:cNvPicPr>
          <a:picLocks noChangeAspect="1"/>
        </xdr:cNvPicPr>
      </xdr:nvPicPr>
      <xdr:blipFill>
        <a:blip r:embed="rId3" r:link="rId2"/>
        <a:stretch>
          <a:fillRect/>
        </a:stretch>
      </xdr:blipFill>
      <xdr:spPr>
        <a:xfrm>
          <a:off x="1151255" y="10287000"/>
          <a:ext cx="8255" cy="4699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8255</xdr:colOff>
      <xdr:row>12</xdr:row>
      <xdr:rowOff>48895</xdr:rowOff>
    </xdr:to>
    <xdr:pic>
      <xdr:nvPicPr>
        <xdr:cNvPr id="13" name="图片 11349" descr="clipboard/drawings/NULL"/>
        <xdr:cNvPicPr>
          <a:picLocks noChangeAspect="1"/>
        </xdr:cNvPicPr>
      </xdr:nvPicPr>
      <xdr:blipFill>
        <a:blip r:embed="rId3" r:link="rId2"/>
        <a:stretch>
          <a:fillRect/>
        </a:stretch>
      </xdr:blipFill>
      <xdr:spPr>
        <a:xfrm>
          <a:off x="1151255" y="10287000"/>
          <a:ext cx="8255" cy="4889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9525</xdr:colOff>
      <xdr:row>12</xdr:row>
      <xdr:rowOff>28575</xdr:rowOff>
    </xdr:to>
    <xdr:pic>
      <xdr:nvPicPr>
        <xdr:cNvPr id="14" name="图片 20119" descr="clipboard/drawings/NULL"/>
        <xdr:cNvPicPr>
          <a:picLocks noChangeAspect="1" noChangeArrowheads="1"/>
        </xdr:cNvPicPr>
      </xdr:nvPicPr>
      <xdr:blipFill>
        <a:blip r:embed="rId1" r:link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1151255" y="10287000"/>
          <a:ext cx="952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9525</xdr:colOff>
      <xdr:row>12</xdr:row>
      <xdr:rowOff>47625</xdr:rowOff>
    </xdr:to>
    <xdr:pic>
      <xdr:nvPicPr>
        <xdr:cNvPr id="15" name="图片 20127" descr="clipboard/drawings/NULL"/>
        <xdr:cNvPicPr>
          <a:picLocks noChangeAspect="1" noChangeArrowheads="1"/>
        </xdr:cNvPicPr>
      </xdr:nvPicPr>
      <xdr:blipFill>
        <a:blip r:embed="rId3" r:link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1151255" y="10287000"/>
          <a:ext cx="9525" cy="47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9525</xdr:colOff>
      <xdr:row>12</xdr:row>
      <xdr:rowOff>28575</xdr:rowOff>
    </xdr:to>
    <xdr:pic>
      <xdr:nvPicPr>
        <xdr:cNvPr id="16" name="图片 20140" descr="clipboard/drawings/NULL"/>
        <xdr:cNvPicPr>
          <a:picLocks noChangeAspect="1" noChangeArrowheads="1"/>
        </xdr:cNvPicPr>
      </xdr:nvPicPr>
      <xdr:blipFill>
        <a:blip r:embed="rId1" r:link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1151255" y="10287000"/>
          <a:ext cx="952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9525</xdr:colOff>
      <xdr:row>12</xdr:row>
      <xdr:rowOff>47625</xdr:rowOff>
    </xdr:to>
    <xdr:pic>
      <xdr:nvPicPr>
        <xdr:cNvPr id="17" name="图片 20148" descr="clipboard/drawings/NULL"/>
        <xdr:cNvPicPr>
          <a:picLocks noChangeAspect="1" noChangeArrowheads="1"/>
        </xdr:cNvPicPr>
      </xdr:nvPicPr>
      <xdr:blipFill>
        <a:blip r:embed="rId3" r:link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1151255" y="10287000"/>
          <a:ext cx="9525" cy="47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9525</xdr:colOff>
      <xdr:row>12</xdr:row>
      <xdr:rowOff>28575</xdr:rowOff>
    </xdr:to>
    <xdr:pic>
      <xdr:nvPicPr>
        <xdr:cNvPr id="18" name="图片 20161" descr="clipboard/drawings/NULL"/>
        <xdr:cNvPicPr>
          <a:picLocks noChangeAspect="1" noChangeArrowheads="1"/>
        </xdr:cNvPicPr>
      </xdr:nvPicPr>
      <xdr:blipFill>
        <a:blip r:embed="rId1" r:link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1151255" y="10287000"/>
          <a:ext cx="952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9525</xdr:colOff>
      <xdr:row>12</xdr:row>
      <xdr:rowOff>47625</xdr:rowOff>
    </xdr:to>
    <xdr:pic>
      <xdr:nvPicPr>
        <xdr:cNvPr id="19" name="图片 20169" descr="clipboard/drawings/NULL"/>
        <xdr:cNvPicPr>
          <a:picLocks noChangeAspect="1" noChangeArrowheads="1"/>
        </xdr:cNvPicPr>
      </xdr:nvPicPr>
      <xdr:blipFill>
        <a:blip r:embed="rId3" r:link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1151255" y="10287000"/>
          <a:ext cx="9525" cy="47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9525</xdr:colOff>
      <xdr:row>12</xdr:row>
      <xdr:rowOff>28575</xdr:rowOff>
    </xdr:to>
    <xdr:pic>
      <xdr:nvPicPr>
        <xdr:cNvPr id="20" name="图片 20182" descr="clipboard/drawings/NULL"/>
        <xdr:cNvPicPr>
          <a:picLocks noChangeAspect="1" noChangeArrowheads="1"/>
        </xdr:cNvPicPr>
      </xdr:nvPicPr>
      <xdr:blipFill>
        <a:blip r:embed="rId1" r:link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1151255" y="10287000"/>
          <a:ext cx="952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9525</xdr:colOff>
      <xdr:row>12</xdr:row>
      <xdr:rowOff>47625</xdr:rowOff>
    </xdr:to>
    <xdr:pic>
      <xdr:nvPicPr>
        <xdr:cNvPr id="21" name="图片 20190" descr="clipboard/drawings/NULL"/>
        <xdr:cNvPicPr>
          <a:picLocks noChangeAspect="1" noChangeArrowheads="1"/>
        </xdr:cNvPicPr>
      </xdr:nvPicPr>
      <xdr:blipFill>
        <a:blip r:embed="rId3" r:link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1151255" y="10287000"/>
          <a:ext cx="9525" cy="47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9525</xdr:colOff>
      <xdr:row>12</xdr:row>
      <xdr:rowOff>28575</xdr:rowOff>
    </xdr:to>
    <xdr:pic>
      <xdr:nvPicPr>
        <xdr:cNvPr id="22" name="图片 20224" descr="clipboard/drawings/NULL"/>
        <xdr:cNvPicPr>
          <a:picLocks noChangeAspect="1" noChangeArrowheads="1"/>
        </xdr:cNvPicPr>
      </xdr:nvPicPr>
      <xdr:blipFill>
        <a:blip r:embed="rId1" r:link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1151255" y="10287000"/>
          <a:ext cx="952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9525</xdr:colOff>
      <xdr:row>12</xdr:row>
      <xdr:rowOff>47625</xdr:rowOff>
    </xdr:to>
    <xdr:pic>
      <xdr:nvPicPr>
        <xdr:cNvPr id="23" name="图片 20232" descr="clipboard/drawings/NULL"/>
        <xdr:cNvPicPr>
          <a:picLocks noChangeAspect="1" noChangeArrowheads="1"/>
        </xdr:cNvPicPr>
      </xdr:nvPicPr>
      <xdr:blipFill>
        <a:blip r:embed="rId3" r:link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1151255" y="10287000"/>
          <a:ext cx="9525" cy="47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8255</xdr:colOff>
      <xdr:row>12</xdr:row>
      <xdr:rowOff>29845</xdr:rowOff>
    </xdr:to>
    <xdr:pic>
      <xdr:nvPicPr>
        <xdr:cNvPr id="24" name="图片 11236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151255" y="10287000"/>
          <a:ext cx="8255" cy="2984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8255</xdr:colOff>
      <xdr:row>12</xdr:row>
      <xdr:rowOff>46990</xdr:rowOff>
    </xdr:to>
    <xdr:pic>
      <xdr:nvPicPr>
        <xdr:cNvPr id="25" name="图片 11244" descr="clipboard/drawings/NULL"/>
        <xdr:cNvPicPr>
          <a:picLocks noChangeAspect="1"/>
        </xdr:cNvPicPr>
      </xdr:nvPicPr>
      <xdr:blipFill>
        <a:blip r:embed="rId3" r:link="rId2"/>
        <a:stretch>
          <a:fillRect/>
        </a:stretch>
      </xdr:blipFill>
      <xdr:spPr>
        <a:xfrm>
          <a:off x="1151255" y="10287000"/>
          <a:ext cx="8255" cy="4699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8255</xdr:colOff>
      <xdr:row>12</xdr:row>
      <xdr:rowOff>48895</xdr:rowOff>
    </xdr:to>
    <xdr:pic>
      <xdr:nvPicPr>
        <xdr:cNvPr id="26" name="图片 11349" descr="clipboard/drawings/NULL"/>
        <xdr:cNvPicPr>
          <a:picLocks noChangeAspect="1"/>
        </xdr:cNvPicPr>
      </xdr:nvPicPr>
      <xdr:blipFill>
        <a:blip r:embed="rId3" r:link="rId2"/>
        <a:stretch>
          <a:fillRect/>
        </a:stretch>
      </xdr:blipFill>
      <xdr:spPr>
        <a:xfrm>
          <a:off x="1151255" y="10287000"/>
          <a:ext cx="8255" cy="4889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9525</xdr:colOff>
      <xdr:row>12</xdr:row>
      <xdr:rowOff>28575</xdr:rowOff>
    </xdr:to>
    <xdr:pic>
      <xdr:nvPicPr>
        <xdr:cNvPr id="27" name="图片 20119" descr="clipboard/drawings/NULL"/>
        <xdr:cNvPicPr>
          <a:picLocks noChangeAspect="1" noChangeArrowheads="1"/>
        </xdr:cNvPicPr>
      </xdr:nvPicPr>
      <xdr:blipFill>
        <a:blip r:embed="rId1" r:link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1151255" y="10287000"/>
          <a:ext cx="952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9525</xdr:colOff>
      <xdr:row>12</xdr:row>
      <xdr:rowOff>47625</xdr:rowOff>
    </xdr:to>
    <xdr:pic>
      <xdr:nvPicPr>
        <xdr:cNvPr id="28" name="图片 20127" descr="clipboard/drawings/NULL"/>
        <xdr:cNvPicPr>
          <a:picLocks noChangeAspect="1" noChangeArrowheads="1"/>
        </xdr:cNvPicPr>
      </xdr:nvPicPr>
      <xdr:blipFill>
        <a:blip r:embed="rId3" r:link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1151255" y="10287000"/>
          <a:ext cx="9525" cy="47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9525</xdr:colOff>
      <xdr:row>12</xdr:row>
      <xdr:rowOff>28575</xdr:rowOff>
    </xdr:to>
    <xdr:pic>
      <xdr:nvPicPr>
        <xdr:cNvPr id="29" name="图片 20140" descr="clipboard/drawings/NULL"/>
        <xdr:cNvPicPr>
          <a:picLocks noChangeAspect="1" noChangeArrowheads="1"/>
        </xdr:cNvPicPr>
      </xdr:nvPicPr>
      <xdr:blipFill>
        <a:blip r:embed="rId1" r:link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1151255" y="10287000"/>
          <a:ext cx="952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9525</xdr:colOff>
      <xdr:row>12</xdr:row>
      <xdr:rowOff>47625</xdr:rowOff>
    </xdr:to>
    <xdr:pic>
      <xdr:nvPicPr>
        <xdr:cNvPr id="30" name="图片 20148" descr="clipboard/drawings/NULL"/>
        <xdr:cNvPicPr>
          <a:picLocks noChangeAspect="1" noChangeArrowheads="1"/>
        </xdr:cNvPicPr>
      </xdr:nvPicPr>
      <xdr:blipFill>
        <a:blip r:embed="rId3" r:link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1151255" y="10287000"/>
          <a:ext cx="9525" cy="47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9525</xdr:colOff>
      <xdr:row>12</xdr:row>
      <xdr:rowOff>28575</xdr:rowOff>
    </xdr:to>
    <xdr:pic>
      <xdr:nvPicPr>
        <xdr:cNvPr id="31" name="图片 20161" descr="clipboard/drawings/NULL"/>
        <xdr:cNvPicPr>
          <a:picLocks noChangeAspect="1" noChangeArrowheads="1"/>
        </xdr:cNvPicPr>
      </xdr:nvPicPr>
      <xdr:blipFill>
        <a:blip r:embed="rId1" r:link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1151255" y="10287000"/>
          <a:ext cx="952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9525</xdr:colOff>
      <xdr:row>12</xdr:row>
      <xdr:rowOff>47625</xdr:rowOff>
    </xdr:to>
    <xdr:pic>
      <xdr:nvPicPr>
        <xdr:cNvPr id="32" name="图片 20169" descr="clipboard/drawings/NULL"/>
        <xdr:cNvPicPr>
          <a:picLocks noChangeAspect="1" noChangeArrowheads="1"/>
        </xdr:cNvPicPr>
      </xdr:nvPicPr>
      <xdr:blipFill>
        <a:blip r:embed="rId3" r:link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1151255" y="10287000"/>
          <a:ext cx="9525" cy="47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9525</xdr:colOff>
      <xdr:row>12</xdr:row>
      <xdr:rowOff>28575</xdr:rowOff>
    </xdr:to>
    <xdr:pic>
      <xdr:nvPicPr>
        <xdr:cNvPr id="33" name="图片 20182" descr="clipboard/drawings/NULL"/>
        <xdr:cNvPicPr>
          <a:picLocks noChangeAspect="1" noChangeArrowheads="1"/>
        </xdr:cNvPicPr>
      </xdr:nvPicPr>
      <xdr:blipFill>
        <a:blip r:embed="rId1" r:link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1151255" y="10287000"/>
          <a:ext cx="952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9525</xdr:colOff>
      <xdr:row>12</xdr:row>
      <xdr:rowOff>47625</xdr:rowOff>
    </xdr:to>
    <xdr:pic>
      <xdr:nvPicPr>
        <xdr:cNvPr id="34" name="图片 20190" descr="clipboard/drawings/NULL"/>
        <xdr:cNvPicPr>
          <a:picLocks noChangeAspect="1" noChangeArrowheads="1"/>
        </xdr:cNvPicPr>
      </xdr:nvPicPr>
      <xdr:blipFill>
        <a:blip r:embed="rId3" r:link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1151255" y="10287000"/>
          <a:ext cx="9525" cy="47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9525</xdr:colOff>
      <xdr:row>12</xdr:row>
      <xdr:rowOff>28575</xdr:rowOff>
    </xdr:to>
    <xdr:pic>
      <xdr:nvPicPr>
        <xdr:cNvPr id="35" name="图片 20224" descr="clipboard/drawings/NULL"/>
        <xdr:cNvPicPr>
          <a:picLocks noChangeAspect="1" noChangeArrowheads="1"/>
        </xdr:cNvPicPr>
      </xdr:nvPicPr>
      <xdr:blipFill>
        <a:blip r:embed="rId1" r:link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1151255" y="10287000"/>
          <a:ext cx="952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9525</xdr:colOff>
      <xdr:row>12</xdr:row>
      <xdr:rowOff>47625</xdr:rowOff>
    </xdr:to>
    <xdr:pic>
      <xdr:nvPicPr>
        <xdr:cNvPr id="36" name="图片 20232" descr="clipboard/drawings/NULL"/>
        <xdr:cNvPicPr>
          <a:picLocks noChangeAspect="1" noChangeArrowheads="1"/>
        </xdr:cNvPicPr>
      </xdr:nvPicPr>
      <xdr:blipFill>
        <a:blip r:embed="rId3" r:link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1151255" y="10287000"/>
          <a:ext cx="9525" cy="47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0</xdr:colOff>
      <xdr:row>5</xdr:row>
      <xdr:rowOff>0</xdr:rowOff>
    </xdr:from>
    <xdr:to>
      <xdr:col>2</xdr:col>
      <xdr:colOff>8255</xdr:colOff>
      <xdr:row>5</xdr:row>
      <xdr:rowOff>29845</xdr:rowOff>
    </xdr:to>
    <xdr:pic>
      <xdr:nvPicPr>
        <xdr:cNvPr id="37" name="图片 11236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151255" y="1892300"/>
          <a:ext cx="8255" cy="2984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5</xdr:row>
      <xdr:rowOff>0</xdr:rowOff>
    </xdr:from>
    <xdr:to>
      <xdr:col>2</xdr:col>
      <xdr:colOff>8255</xdr:colOff>
      <xdr:row>5</xdr:row>
      <xdr:rowOff>46990</xdr:rowOff>
    </xdr:to>
    <xdr:pic>
      <xdr:nvPicPr>
        <xdr:cNvPr id="38" name="图片 11244" descr="clipboard/drawings/NULL"/>
        <xdr:cNvPicPr>
          <a:picLocks noChangeAspect="1"/>
        </xdr:cNvPicPr>
      </xdr:nvPicPr>
      <xdr:blipFill>
        <a:blip r:embed="rId3" r:link="rId2"/>
        <a:stretch>
          <a:fillRect/>
        </a:stretch>
      </xdr:blipFill>
      <xdr:spPr>
        <a:xfrm>
          <a:off x="1151255" y="1892300"/>
          <a:ext cx="8255" cy="4699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5</xdr:row>
      <xdr:rowOff>0</xdr:rowOff>
    </xdr:from>
    <xdr:to>
      <xdr:col>2</xdr:col>
      <xdr:colOff>8255</xdr:colOff>
      <xdr:row>5</xdr:row>
      <xdr:rowOff>48895</xdr:rowOff>
    </xdr:to>
    <xdr:pic>
      <xdr:nvPicPr>
        <xdr:cNvPr id="39" name="图片 11349" descr="clipboard/drawings/NULL"/>
        <xdr:cNvPicPr>
          <a:picLocks noChangeAspect="1"/>
        </xdr:cNvPicPr>
      </xdr:nvPicPr>
      <xdr:blipFill>
        <a:blip r:embed="rId3" r:link="rId2"/>
        <a:stretch>
          <a:fillRect/>
        </a:stretch>
      </xdr:blipFill>
      <xdr:spPr>
        <a:xfrm>
          <a:off x="1151255" y="1892300"/>
          <a:ext cx="8255" cy="4889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5</xdr:row>
      <xdr:rowOff>0</xdr:rowOff>
    </xdr:from>
    <xdr:to>
      <xdr:col>2</xdr:col>
      <xdr:colOff>9525</xdr:colOff>
      <xdr:row>5</xdr:row>
      <xdr:rowOff>28575</xdr:rowOff>
    </xdr:to>
    <xdr:pic>
      <xdr:nvPicPr>
        <xdr:cNvPr id="40" name="图片 20119" descr="clipboard/drawings/NULL"/>
        <xdr:cNvPicPr>
          <a:picLocks noChangeAspect="1" noChangeArrowheads="1"/>
        </xdr:cNvPicPr>
      </xdr:nvPicPr>
      <xdr:blipFill>
        <a:blip r:embed="rId1" r:link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1151255" y="1892300"/>
          <a:ext cx="952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0</xdr:colOff>
      <xdr:row>5</xdr:row>
      <xdr:rowOff>0</xdr:rowOff>
    </xdr:from>
    <xdr:to>
      <xdr:col>2</xdr:col>
      <xdr:colOff>9525</xdr:colOff>
      <xdr:row>5</xdr:row>
      <xdr:rowOff>47625</xdr:rowOff>
    </xdr:to>
    <xdr:pic>
      <xdr:nvPicPr>
        <xdr:cNvPr id="41" name="图片 20127" descr="clipboard/drawings/NULL"/>
        <xdr:cNvPicPr>
          <a:picLocks noChangeAspect="1" noChangeArrowheads="1"/>
        </xdr:cNvPicPr>
      </xdr:nvPicPr>
      <xdr:blipFill>
        <a:blip r:embed="rId3" r:link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1151255" y="1892300"/>
          <a:ext cx="9525" cy="47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0</xdr:colOff>
      <xdr:row>5</xdr:row>
      <xdr:rowOff>0</xdr:rowOff>
    </xdr:from>
    <xdr:to>
      <xdr:col>2</xdr:col>
      <xdr:colOff>9525</xdr:colOff>
      <xdr:row>5</xdr:row>
      <xdr:rowOff>28575</xdr:rowOff>
    </xdr:to>
    <xdr:pic>
      <xdr:nvPicPr>
        <xdr:cNvPr id="42" name="图片 20140" descr="clipboard/drawings/NULL"/>
        <xdr:cNvPicPr>
          <a:picLocks noChangeAspect="1" noChangeArrowheads="1"/>
        </xdr:cNvPicPr>
      </xdr:nvPicPr>
      <xdr:blipFill>
        <a:blip r:embed="rId1" r:link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1151255" y="1892300"/>
          <a:ext cx="952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0</xdr:colOff>
      <xdr:row>5</xdr:row>
      <xdr:rowOff>0</xdr:rowOff>
    </xdr:from>
    <xdr:to>
      <xdr:col>2</xdr:col>
      <xdr:colOff>9525</xdr:colOff>
      <xdr:row>5</xdr:row>
      <xdr:rowOff>47625</xdr:rowOff>
    </xdr:to>
    <xdr:pic>
      <xdr:nvPicPr>
        <xdr:cNvPr id="43" name="图片 20148" descr="clipboard/drawings/NULL"/>
        <xdr:cNvPicPr>
          <a:picLocks noChangeAspect="1" noChangeArrowheads="1"/>
        </xdr:cNvPicPr>
      </xdr:nvPicPr>
      <xdr:blipFill>
        <a:blip r:embed="rId3" r:link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1151255" y="1892300"/>
          <a:ext cx="9525" cy="47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0</xdr:colOff>
      <xdr:row>5</xdr:row>
      <xdr:rowOff>0</xdr:rowOff>
    </xdr:from>
    <xdr:to>
      <xdr:col>2</xdr:col>
      <xdr:colOff>9525</xdr:colOff>
      <xdr:row>5</xdr:row>
      <xdr:rowOff>28575</xdr:rowOff>
    </xdr:to>
    <xdr:pic>
      <xdr:nvPicPr>
        <xdr:cNvPr id="44" name="图片 20161" descr="clipboard/drawings/NULL"/>
        <xdr:cNvPicPr>
          <a:picLocks noChangeAspect="1" noChangeArrowheads="1"/>
        </xdr:cNvPicPr>
      </xdr:nvPicPr>
      <xdr:blipFill>
        <a:blip r:embed="rId1" r:link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1151255" y="1892300"/>
          <a:ext cx="952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0</xdr:colOff>
      <xdr:row>5</xdr:row>
      <xdr:rowOff>0</xdr:rowOff>
    </xdr:from>
    <xdr:to>
      <xdr:col>2</xdr:col>
      <xdr:colOff>9525</xdr:colOff>
      <xdr:row>5</xdr:row>
      <xdr:rowOff>47625</xdr:rowOff>
    </xdr:to>
    <xdr:pic>
      <xdr:nvPicPr>
        <xdr:cNvPr id="45" name="图片 20169" descr="clipboard/drawings/NULL"/>
        <xdr:cNvPicPr>
          <a:picLocks noChangeAspect="1" noChangeArrowheads="1"/>
        </xdr:cNvPicPr>
      </xdr:nvPicPr>
      <xdr:blipFill>
        <a:blip r:embed="rId3" r:link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1151255" y="1892300"/>
          <a:ext cx="9525" cy="47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0</xdr:colOff>
      <xdr:row>5</xdr:row>
      <xdr:rowOff>0</xdr:rowOff>
    </xdr:from>
    <xdr:to>
      <xdr:col>2</xdr:col>
      <xdr:colOff>9525</xdr:colOff>
      <xdr:row>5</xdr:row>
      <xdr:rowOff>28575</xdr:rowOff>
    </xdr:to>
    <xdr:pic>
      <xdr:nvPicPr>
        <xdr:cNvPr id="46" name="图片 20182" descr="clipboard/drawings/NULL"/>
        <xdr:cNvPicPr>
          <a:picLocks noChangeAspect="1" noChangeArrowheads="1"/>
        </xdr:cNvPicPr>
      </xdr:nvPicPr>
      <xdr:blipFill>
        <a:blip r:embed="rId1" r:link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1151255" y="1892300"/>
          <a:ext cx="952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0</xdr:colOff>
      <xdr:row>5</xdr:row>
      <xdr:rowOff>0</xdr:rowOff>
    </xdr:from>
    <xdr:to>
      <xdr:col>2</xdr:col>
      <xdr:colOff>9525</xdr:colOff>
      <xdr:row>5</xdr:row>
      <xdr:rowOff>47625</xdr:rowOff>
    </xdr:to>
    <xdr:pic>
      <xdr:nvPicPr>
        <xdr:cNvPr id="47" name="图片 20190" descr="clipboard/drawings/NULL"/>
        <xdr:cNvPicPr>
          <a:picLocks noChangeAspect="1" noChangeArrowheads="1"/>
        </xdr:cNvPicPr>
      </xdr:nvPicPr>
      <xdr:blipFill>
        <a:blip r:embed="rId3" r:link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1151255" y="1892300"/>
          <a:ext cx="9525" cy="47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0</xdr:colOff>
      <xdr:row>5</xdr:row>
      <xdr:rowOff>0</xdr:rowOff>
    </xdr:from>
    <xdr:to>
      <xdr:col>2</xdr:col>
      <xdr:colOff>9525</xdr:colOff>
      <xdr:row>5</xdr:row>
      <xdr:rowOff>28575</xdr:rowOff>
    </xdr:to>
    <xdr:pic>
      <xdr:nvPicPr>
        <xdr:cNvPr id="48" name="图片 20224" descr="clipboard/drawings/NULL"/>
        <xdr:cNvPicPr>
          <a:picLocks noChangeAspect="1" noChangeArrowheads="1"/>
        </xdr:cNvPicPr>
      </xdr:nvPicPr>
      <xdr:blipFill>
        <a:blip r:embed="rId1" r:link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1151255" y="1892300"/>
          <a:ext cx="952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0</xdr:colOff>
      <xdr:row>5</xdr:row>
      <xdr:rowOff>0</xdr:rowOff>
    </xdr:from>
    <xdr:to>
      <xdr:col>2</xdr:col>
      <xdr:colOff>9525</xdr:colOff>
      <xdr:row>5</xdr:row>
      <xdr:rowOff>47625</xdr:rowOff>
    </xdr:to>
    <xdr:pic>
      <xdr:nvPicPr>
        <xdr:cNvPr id="49" name="图片 20232" descr="clipboard/drawings/NULL"/>
        <xdr:cNvPicPr>
          <a:picLocks noChangeAspect="1" noChangeArrowheads="1"/>
        </xdr:cNvPicPr>
      </xdr:nvPicPr>
      <xdr:blipFill>
        <a:blip r:embed="rId3" r:link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1151255" y="1892300"/>
          <a:ext cx="9525" cy="47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0</xdr:colOff>
      <xdr:row>5</xdr:row>
      <xdr:rowOff>0</xdr:rowOff>
    </xdr:from>
    <xdr:to>
      <xdr:col>2</xdr:col>
      <xdr:colOff>8255</xdr:colOff>
      <xdr:row>5</xdr:row>
      <xdr:rowOff>29845</xdr:rowOff>
    </xdr:to>
    <xdr:pic>
      <xdr:nvPicPr>
        <xdr:cNvPr id="50" name="图片 11236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151255" y="1892300"/>
          <a:ext cx="8255" cy="2984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5</xdr:row>
      <xdr:rowOff>0</xdr:rowOff>
    </xdr:from>
    <xdr:to>
      <xdr:col>2</xdr:col>
      <xdr:colOff>8255</xdr:colOff>
      <xdr:row>5</xdr:row>
      <xdr:rowOff>46990</xdr:rowOff>
    </xdr:to>
    <xdr:pic>
      <xdr:nvPicPr>
        <xdr:cNvPr id="51" name="图片 11244" descr="clipboard/drawings/NULL"/>
        <xdr:cNvPicPr>
          <a:picLocks noChangeAspect="1"/>
        </xdr:cNvPicPr>
      </xdr:nvPicPr>
      <xdr:blipFill>
        <a:blip r:embed="rId3" r:link="rId2"/>
        <a:stretch>
          <a:fillRect/>
        </a:stretch>
      </xdr:blipFill>
      <xdr:spPr>
        <a:xfrm>
          <a:off x="1151255" y="1892300"/>
          <a:ext cx="8255" cy="4699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5</xdr:row>
      <xdr:rowOff>0</xdr:rowOff>
    </xdr:from>
    <xdr:to>
      <xdr:col>2</xdr:col>
      <xdr:colOff>8255</xdr:colOff>
      <xdr:row>5</xdr:row>
      <xdr:rowOff>48895</xdr:rowOff>
    </xdr:to>
    <xdr:pic>
      <xdr:nvPicPr>
        <xdr:cNvPr id="52" name="图片 11349" descr="clipboard/drawings/NULL"/>
        <xdr:cNvPicPr>
          <a:picLocks noChangeAspect="1"/>
        </xdr:cNvPicPr>
      </xdr:nvPicPr>
      <xdr:blipFill>
        <a:blip r:embed="rId3" r:link="rId2"/>
        <a:stretch>
          <a:fillRect/>
        </a:stretch>
      </xdr:blipFill>
      <xdr:spPr>
        <a:xfrm>
          <a:off x="1151255" y="1892300"/>
          <a:ext cx="8255" cy="4889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5</xdr:row>
      <xdr:rowOff>0</xdr:rowOff>
    </xdr:from>
    <xdr:to>
      <xdr:col>2</xdr:col>
      <xdr:colOff>9525</xdr:colOff>
      <xdr:row>5</xdr:row>
      <xdr:rowOff>28575</xdr:rowOff>
    </xdr:to>
    <xdr:pic>
      <xdr:nvPicPr>
        <xdr:cNvPr id="53" name="图片 20119" descr="clipboard/drawings/NULL"/>
        <xdr:cNvPicPr>
          <a:picLocks noChangeAspect="1" noChangeArrowheads="1"/>
        </xdr:cNvPicPr>
      </xdr:nvPicPr>
      <xdr:blipFill>
        <a:blip r:embed="rId1" r:link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1151255" y="1892300"/>
          <a:ext cx="952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0</xdr:colOff>
      <xdr:row>5</xdr:row>
      <xdr:rowOff>0</xdr:rowOff>
    </xdr:from>
    <xdr:to>
      <xdr:col>2</xdr:col>
      <xdr:colOff>9525</xdr:colOff>
      <xdr:row>5</xdr:row>
      <xdr:rowOff>47625</xdr:rowOff>
    </xdr:to>
    <xdr:pic>
      <xdr:nvPicPr>
        <xdr:cNvPr id="54" name="图片 20127" descr="clipboard/drawings/NULL"/>
        <xdr:cNvPicPr>
          <a:picLocks noChangeAspect="1" noChangeArrowheads="1"/>
        </xdr:cNvPicPr>
      </xdr:nvPicPr>
      <xdr:blipFill>
        <a:blip r:embed="rId3" r:link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1151255" y="1892300"/>
          <a:ext cx="9525" cy="47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0</xdr:colOff>
      <xdr:row>5</xdr:row>
      <xdr:rowOff>0</xdr:rowOff>
    </xdr:from>
    <xdr:to>
      <xdr:col>2</xdr:col>
      <xdr:colOff>9525</xdr:colOff>
      <xdr:row>5</xdr:row>
      <xdr:rowOff>28575</xdr:rowOff>
    </xdr:to>
    <xdr:pic>
      <xdr:nvPicPr>
        <xdr:cNvPr id="55" name="图片 20140" descr="clipboard/drawings/NULL"/>
        <xdr:cNvPicPr>
          <a:picLocks noChangeAspect="1" noChangeArrowheads="1"/>
        </xdr:cNvPicPr>
      </xdr:nvPicPr>
      <xdr:blipFill>
        <a:blip r:embed="rId1" r:link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1151255" y="1892300"/>
          <a:ext cx="952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0</xdr:colOff>
      <xdr:row>5</xdr:row>
      <xdr:rowOff>0</xdr:rowOff>
    </xdr:from>
    <xdr:to>
      <xdr:col>2</xdr:col>
      <xdr:colOff>9525</xdr:colOff>
      <xdr:row>5</xdr:row>
      <xdr:rowOff>47625</xdr:rowOff>
    </xdr:to>
    <xdr:pic>
      <xdr:nvPicPr>
        <xdr:cNvPr id="56" name="图片 20148" descr="clipboard/drawings/NULL"/>
        <xdr:cNvPicPr>
          <a:picLocks noChangeAspect="1" noChangeArrowheads="1"/>
        </xdr:cNvPicPr>
      </xdr:nvPicPr>
      <xdr:blipFill>
        <a:blip r:embed="rId3" r:link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1151255" y="1892300"/>
          <a:ext cx="9525" cy="47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0</xdr:colOff>
      <xdr:row>5</xdr:row>
      <xdr:rowOff>0</xdr:rowOff>
    </xdr:from>
    <xdr:to>
      <xdr:col>2</xdr:col>
      <xdr:colOff>9525</xdr:colOff>
      <xdr:row>5</xdr:row>
      <xdr:rowOff>28575</xdr:rowOff>
    </xdr:to>
    <xdr:pic>
      <xdr:nvPicPr>
        <xdr:cNvPr id="57" name="图片 20161" descr="clipboard/drawings/NULL"/>
        <xdr:cNvPicPr>
          <a:picLocks noChangeAspect="1" noChangeArrowheads="1"/>
        </xdr:cNvPicPr>
      </xdr:nvPicPr>
      <xdr:blipFill>
        <a:blip r:embed="rId1" r:link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1151255" y="1892300"/>
          <a:ext cx="952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0</xdr:colOff>
      <xdr:row>5</xdr:row>
      <xdr:rowOff>0</xdr:rowOff>
    </xdr:from>
    <xdr:to>
      <xdr:col>2</xdr:col>
      <xdr:colOff>9525</xdr:colOff>
      <xdr:row>5</xdr:row>
      <xdr:rowOff>47625</xdr:rowOff>
    </xdr:to>
    <xdr:pic>
      <xdr:nvPicPr>
        <xdr:cNvPr id="58" name="图片 20169" descr="clipboard/drawings/NULL"/>
        <xdr:cNvPicPr>
          <a:picLocks noChangeAspect="1" noChangeArrowheads="1"/>
        </xdr:cNvPicPr>
      </xdr:nvPicPr>
      <xdr:blipFill>
        <a:blip r:embed="rId3" r:link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1151255" y="1892300"/>
          <a:ext cx="9525" cy="47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0</xdr:colOff>
      <xdr:row>5</xdr:row>
      <xdr:rowOff>0</xdr:rowOff>
    </xdr:from>
    <xdr:to>
      <xdr:col>2</xdr:col>
      <xdr:colOff>9525</xdr:colOff>
      <xdr:row>5</xdr:row>
      <xdr:rowOff>28575</xdr:rowOff>
    </xdr:to>
    <xdr:pic>
      <xdr:nvPicPr>
        <xdr:cNvPr id="59" name="图片 20182" descr="clipboard/drawings/NULL"/>
        <xdr:cNvPicPr>
          <a:picLocks noChangeAspect="1" noChangeArrowheads="1"/>
        </xdr:cNvPicPr>
      </xdr:nvPicPr>
      <xdr:blipFill>
        <a:blip r:embed="rId1" r:link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1151255" y="1892300"/>
          <a:ext cx="952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0</xdr:colOff>
      <xdr:row>5</xdr:row>
      <xdr:rowOff>0</xdr:rowOff>
    </xdr:from>
    <xdr:to>
      <xdr:col>2</xdr:col>
      <xdr:colOff>9525</xdr:colOff>
      <xdr:row>5</xdr:row>
      <xdr:rowOff>47625</xdr:rowOff>
    </xdr:to>
    <xdr:pic>
      <xdr:nvPicPr>
        <xdr:cNvPr id="60" name="图片 20190" descr="clipboard/drawings/NULL"/>
        <xdr:cNvPicPr>
          <a:picLocks noChangeAspect="1" noChangeArrowheads="1"/>
        </xdr:cNvPicPr>
      </xdr:nvPicPr>
      <xdr:blipFill>
        <a:blip r:embed="rId3" r:link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1151255" y="1892300"/>
          <a:ext cx="9525" cy="47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0</xdr:colOff>
      <xdr:row>5</xdr:row>
      <xdr:rowOff>0</xdr:rowOff>
    </xdr:from>
    <xdr:to>
      <xdr:col>2</xdr:col>
      <xdr:colOff>9525</xdr:colOff>
      <xdr:row>5</xdr:row>
      <xdr:rowOff>28575</xdr:rowOff>
    </xdr:to>
    <xdr:pic>
      <xdr:nvPicPr>
        <xdr:cNvPr id="61" name="图片 20224" descr="clipboard/drawings/NULL"/>
        <xdr:cNvPicPr>
          <a:picLocks noChangeAspect="1" noChangeArrowheads="1"/>
        </xdr:cNvPicPr>
      </xdr:nvPicPr>
      <xdr:blipFill>
        <a:blip r:embed="rId1" r:link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1151255" y="1892300"/>
          <a:ext cx="952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0</xdr:colOff>
      <xdr:row>5</xdr:row>
      <xdr:rowOff>0</xdr:rowOff>
    </xdr:from>
    <xdr:to>
      <xdr:col>2</xdr:col>
      <xdr:colOff>9525</xdr:colOff>
      <xdr:row>5</xdr:row>
      <xdr:rowOff>47625</xdr:rowOff>
    </xdr:to>
    <xdr:pic>
      <xdr:nvPicPr>
        <xdr:cNvPr id="62" name="图片 20232" descr="clipboard/drawings/NULL"/>
        <xdr:cNvPicPr>
          <a:picLocks noChangeAspect="1" noChangeArrowheads="1"/>
        </xdr:cNvPicPr>
      </xdr:nvPicPr>
      <xdr:blipFill>
        <a:blip r:embed="rId3" r:link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1151255" y="1892300"/>
          <a:ext cx="9525" cy="47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0</xdr:colOff>
      <xdr:row>12</xdr:row>
      <xdr:rowOff>0</xdr:rowOff>
    </xdr:from>
    <xdr:to>
      <xdr:col>3</xdr:col>
      <xdr:colOff>8255</xdr:colOff>
      <xdr:row>12</xdr:row>
      <xdr:rowOff>29845</xdr:rowOff>
    </xdr:to>
    <xdr:pic>
      <xdr:nvPicPr>
        <xdr:cNvPr id="63" name="图片 11236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2268855" y="10287000"/>
          <a:ext cx="8255" cy="2984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12</xdr:row>
      <xdr:rowOff>0</xdr:rowOff>
    </xdr:from>
    <xdr:to>
      <xdr:col>3</xdr:col>
      <xdr:colOff>8255</xdr:colOff>
      <xdr:row>12</xdr:row>
      <xdr:rowOff>46990</xdr:rowOff>
    </xdr:to>
    <xdr:pic>
      <xdr:nvPicPr>
        <xdr:cNvPr id="64" name="图片 11244" descr="clipboard/drawings/NULL"/>
        <xdr:cNvPicPr>
          <a:picLocks noChangeAspect="1"/>
        </xdr:cNvPicPr>
      </xdr:nvPicPr>
      <xdr:blipFill>
        <a:blip r:embed="rId3" r:link="rId2"/>
        <a:stretch>
          <a:fillRect/>
        </a:stretch>
      </xdr:blipFill>
      <xdr:spPr>
        <a:xfrm>
          <a:off x="2268855" y="10287000"/>
          <a:ext cx="8255" cy="4699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12</xdr:row>
      <xdr:rowOff>0</xdr:rowOff>
    </xdr:from>
    <xdr:to>
      <xdr:col>3</xdr:col>
      <xdr:colOff>8255</xdr:colOff>
      <xdr:row>12</xdr:row>
      <xdr:rowOff>48895</xdr:rowOff>
    </xdr:to>
    <xdr:pic>
      <xdr:nvPicPr>
        <xdr:cNvPr id="65" name="图片 11349" descr="clipboard/drawings/NULL"/>
        <xdr:cNvPicPr>
          <a:picLocks noChangeAspect="1"/>
        </xdr:cNvPicPr>
      </xdr:nvPicPr>
      <xdr:blipFill>
        <a:blip r:embed="rId3" r:link="rId2"/>
        <a:stretch>
          <a:fillRect/>
        </a:stretch>
      </xdr:blipFill>
      <xdr:spPr>
        <a:xfrm>
          <a:off x="2268855" y="10287000"/>
          <a:ext cx="8255" cy="4889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12</xdr:row>
      <xdr:rowOff>0</xdr:rowOff>
    </xdr:from>
    <xdr:to>
      <xdr:col>3</xdr:col>
      <xdr:colOff>9525</xdr:colOff>
      <xdr:row>12</xdr:row>
      <xdr:rowOff>28575</xdr:rowOff>
    </xdr:to>
    <xdr:pic>
      <xdr:nvPicPr>
        <xdr:cNvPr id="66" name="图片 20119" descr="clipboard/drawings/NULL"/>
        <xdr:cNvPicPr>
          <a:picLocks noChangeAspect="1" noChangeArrowheads="1"/>
        </xdr:cNvPicPr>
      </xdr:nvPicPr>
      <xdr:blipFill>
        <a:blip r:embed="rId1" r:link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2268855" y="10287000"/>
          <a:ext cx="952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0</xdr:colOff>
      <xdr:row>12</xdr:row>
      <xdr:rowOff>0</xdr:rowOff>
    </xdr:from>
    <xdr:to>
      <xdr:col>3</xdr:col>
      <xdr:colOff>9525</xdr:colOff>
      <xdr:row>12</xdr:row>
      <xdr:rowOff>47625</xdr:rowOff>
    </xdr:to>
    <xdr:pic>
      <xdr:nvPicPr>
        <xdr:cNvPr id="67" name="图片 20127" descr="clipboard/drawings/NULL"/>
        <xdr:cNvPicPr>
          <a:picLocks noChangeAspect="1" noChangeArrowheads="1"/>
        </xdr:cNvPicPr>
      </xdr:nvPicPr>
      <xdr:blipFill>
        <a:blip r:embed="rId3" r:link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2268855" y="10287000"/>
          <a:ext cx="9525" cy="47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0</xdr:colOff>
      <xdr:row>12</xdr:row>
      <xdr:rowOff>0</xdr:rowOff>
    </xdr:from>
    <xdr:to>
      <xdr:col>3</xdr:col>
      <xdr:colOff>9525</xdr:colOff>
      <xdr:row>12</xdr:row>
      <xdr:rowOff>28575</xdr:rowOff>
    </xdr:to>
    <xdr:pic>
      <xdr:nvPicPr>
        <xdr:cNvPr id="68" name="图片 20140" descr="clipboard/drawings/NULL"/>
        <xdr:cNvPicPr>
          <a:picLocks noChangeAspect="1" noChangeArrowheads="1"/>
        </xdr:cNvPicPr>
      </xdr:nvPicPr>
      <xdr:blipFill>
        <a:blip r:embed="rId1" r:link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2268855" y="10287000"/>
          <a:ext cx="952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0</xdr:colOff>
      <xdr:row>12</xdr:row>
      <xdr:rowOff>0</xdr:rowOff>
    </xdr:from>
    <xdr:to>
      <xdr:col>3</xdr:col>
      <xdr:colOff>9525</xdr:colOff>
      <xdr:row>12</xdr:row>
      <xdr:rowOff>47625</xdr:rowOff>
    </xdr:to>
    <xdr:pic>
      <xdr:nvPicPr>
        <xdr:cNvPr id="69" name="图片 20148" descr="clipboard/drawings/NULL"/>
        <xdr:cNvPicPr>
          <a:picLocks noChangeAspect="1" noChangeArrowheads="1"/>
        </xdr:cNvPicPr>
      </xdr:nvPicPr>
      <xdr:blipFill>
        <a:blip r:embed="rId3" r:link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2268855" y="10287000"/>
          <a:ext cx="9525" cy="47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0</xdr:colOff>
      <xdr:row>12</xdr:row>
      <xdr:rowOff>0</xdr:rowOff>
    </xdr:from>
    <xdr:to>
      <xdr:col>3</xdr:col>
      <xdr:colOff>9525</xdr:colOff>
      <xdr:row>12</xdr:row>
      <xdr:rowOff>28575</xdr:rowOff>
    </xdr:to>
    <xdr:pic>
      <xdr:nvPicPr>
        <xdr:cNvPr id="70" name="图片 20161" descr="clipboard/drawings/NULL"/>
        <xdr:cNvPicPr>
          <a:picLocks noChangeAspect="1" noChangeArrowheads="1"/>
        </xdr:cNvPicPr>
      </xdr:nvPicPr>
      <xdr:blipFill>
        <a:blip r:embed="rId1" r:link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2268855" y="10287000"/>
          <a:ext cx="952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0</xdr:colOff>
      <xdr:row>12</xdr:row>
      <xdr:rowOff>0</xdr:rowOff>
    </xdr:from>
    <xdr:to>
      <xdr:col>3</xdr:col>
      <xdr:colOff>9525</xdr:colOff>
      <xdr:row>12</xdr:row>
      <xdr:rowOff>47625</xdr:rowOff>
    </xdr:to>
    <xdr:pic>
      <xdr:nvPicPr>
        <xdr:cNvPr id="71" name="图片 20169" descr="clipboard/drawings/NULL"/>
        <xdr:cNvPicPr>
          <a:picLocks noChangeAspect="1" noChangeArrowheads="1"/>
        </xdr:cNvPicPr>
      </xdr:nvPicPr>
      <xdr:blipFill>
        <a:blip r:embed="rId3" r:link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2268855" y="10287000"/>
          <a:ext cx="9525" cy="47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0</xdr:colOff>
      <xdr:row>12</xdr:row>
      <xdr:rowOff>0</xdr:rowOff>
    </xdr:from>
    <xdr:to>
      <xdr:col>3</xdr:col>
      <xdr:colOff>9525</xdr:colOff>
      <xdr:row>12</xdr:row>
      <xdr:rowOff>28575</xdr:rowOff>
    </xdr:to>
    <xdr:pic>
      <xdr:nvPicPr>
        <xdr:cNvPr id="72" name="图片 20182" descr="clipboard/drawings/NULL"/>
        <xdr:cNvPicPr>
          <a:picLocks noChangeAspect="1" noChangeArrowheads="1"/>
        </xdr:cNvPicPr>
      </xdr:nvPicPr>
      <xdr:blipFill>
        <a:blip r:embed="rId1" r:link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2268855" y="10287000"/>
          <a:ext cx="952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0</xdr:colOff>
      <xdr:row>12</xdr:row>
      <xdr:rowOff>0</xdr:rowOff>
    </xdr:from>
    <xdr:to>
      <xdr:col>3</xdr:col>
      <xdr:colOff>9525</xdr:colOff>
      <xdr:row>12</xdr:row>
      <xdr:rowOff>47625</xdr:rowOff>
    </xdr:to>
    <xdr:pic>
      <xdr:nvPicPr>
        <xdr:cNvPr id="73" name="图片 20190" descr="clipboard/drawings/NULL"/>
        <xdr:cNvPicPr>
          <a:picLocks noChangeAspect="1" noChangeArrowheads="1"/>
        </xdr:cNvPicPr>
      </xdr:nvPicPr>
      <xdr:blipFill>
        <a:blip r:embed="rId3" r:link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2268855" y="10287000"/>
          <a:ext cx="9525" cy="47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0</xdr:colOff>
      <xdr:row>12</xdr:row>
      <xdr:rowOff>0</xdr:rowOff>
    </xdr:from>
    <xdr:to>
      <xdr:col>3</xdr:col>
      <xdr:colOff>9525</xdr:colOff>
      <xdr:row>12</xdr:row>
      <xdr:rowOff>28575</xdr:rowOff>
    </xdr:to>
    <xdr:pic>
      <xdr:nvPicPr>
        <xdr:cNvPr id="74" name="图片 20224" descr="clipboard/drawings/NULL"/>
        <xdr:cNvPicPr>
          <a:picLocks noChangeAspect="1" noChangeArrowheads="1"/>
        </xdr:cNvPicPr>
      </xdr:nvPicPr>
      <xdr:blipFill>
        <a:blip r:embed="rId1" r:link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2268855" y="10287000"/>
          <a:ext cx="952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0</xdr:colOff>
      <xdr:row>12</xdr:row>
      <xdr:rowOff>0</xdr:rowOff>
    </xdr:from>
    <xdr:to>
      <xdr:col>3</xdr:col>
      <xdr:colOff>9525</xdr:colOff>
      <xdr:row>12</xdr:row>
      <xdr:rowOff>47625</xdr:rowOff>
    </xdr:to>
    <xdr:pic>
      <xdr:nvPicPr>
        <xdr:cNvPr id="75" name="图片 20232" descr="clipboard/drawings/NULL"/>
        <xdr:cNvPicPr>
          <a:picLocks noChangeAspect="1" noChangeArrowheads="1"/>
        </xdr:cNvPicPr>
      </xdr:nvPicPr>
      <xdr:blipFill>
        <a:blip r:embed="rId3" r:link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2268855" y="10287000"/>
          <a:ext cx="9525" cy="47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0</xdr:colOff>
      <xdr:row>12</xdr:row>
      <xdr:rowOff>0</xdr:rowOff>
    </xdr:from>
    <xdr:to>
      <xdr:col>3</xdr:col>
      <xdr:colOff>8255</xdr:colOff>
      <xdr:row>12</xdr:row>
      <xdr:rowOff>29845</xdr:rowOff>
    </xdr:to>
    <xdr:pic>
      <xdr:nvPicPr>
        <xdr:cNvPr id="76" name="图片 11236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2268855" y="10287000"/>
          <a:ext cx="8255" cy="2984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12</xdr:row>
      <xdr:rowOff>0</xdr:rowOff>
    </xdr:from>
    <xdr:to>
      <xdr:col>3</xdr:col>
      <xdr:colOff>8255</xdr:colOff>
      <xdr:row>12</xdr:row>
      <xdr:rowOff>46990</xdr:rowOff>
    </xdr:to>
    <xdr:pic>
      <xdr:nvPicPr>
        <xdr:cNvPr id="77" name="图片 11244" descr="clipboard/drawings/NULL"/>
        <xdr:cNvPicPr>
          <a:picLocks noChangeAspect="1"/>
        </xdr:cNvPicPr>
      </xdr:nvPicPr>
      <xdr:blipFill>
        <a:blip r:embed="rId3" r:link="rId2"/>
        <a:stretch>
          <a:fillRect/>
        </a:stretch>
      </xdr:blipFill>
      <xdr:spPr>
        <a:xfrm>
          <a:off x="2268855" y="10287000"/>
          <a:ext cx="8255" cy="4699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12</xdr:row>
      <xdr:rowOff>0</xdr:rowOff>
    </xdr:from>
    <xdr:to>
      <xdr:col>3</xdr:col>
      <xdr:colOff>8255</xdr:colOff>
      <xdr:row>12</xdr:row>
      <xdr:rowOff>48895</xdr:rowOff>
    </xdr:to>
    <xdr:pic>
      <xdr:nvPicPr>
        <xdr:cNvPr id="78" name="图片 11349" descr="clipboard/drawings/NULL"/>
        <xdr:cNvPicPr>
          <a:picLocks noChangeAspect="1"/>
        </xdr:cNvPicPr>
      </xdr:nvPicPr>
      <xdr:blipFill>
        <a:blip r:embed="rId3" r:link="rId2"/>
        <a:stretch>
          <a:fillRect/>
        </a:stretch>
      </xdr:blipFill>
      <xdr:spPr>
        <a:xfrm>
          <a:off x="2268855" y="10287000"/>
          <a:ext cx="8255" cy="4889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12</xdr:row>
      <xdr:rowOff>0</xdr:rowOff>
    </xdr:from>
    <xdr:to>
      <xdr:col>3</xdr:col>
      <xdr:colOff>9525</xdr:colOff>
      <xdr:row>12</xdr:row>
      <xdr:rowOff>28575</xdr:rowOff>
    </xdr:to>
    <xdr:pic>
      <xdr:nvPicPr>
        <xdr:cNvPr id="79" name="图片 20119" descr="clipboard/drawings/NULL"/>
        <xdr:cNvPicPr>
          <a:picLocks noChangeAspect="1" noChangeArrowheads="1"/>
        </xdr:cNvPicPr>
      </xdr:nvPicPr>
      <xdr:blipFill>
        <a:blip r:embed="rId1" r:link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2268855" y="10287000"/>
          <a:ext cx="952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0</xdr:colOff>
      <xdr:row>12</xdr:row>
      <xdr:rowOff>0</xdr:rowOff>
    </xdr:from>
    <xdr:to>
      <xdr:col>3</xdr:col>
      <xdr:colOff>9525</xdr:colOff>
      <xdr:row>12</xdr:row>
      <xdr:rowOff>47625</xdr:rowOff>
    </xdr:to>
    <xdr:pic>
      <xdr:nvPicPr>
        <xdr:cNvPr id="80" name="图片 20127" descr="clipboard/drawings/NULL"/>
        <xdr:cNvPicPr>
          <a:picLocks noChangeAspect="1" noChangeArrowheads="1"/>
        </xdr:cNvPicPr>
      </xdr:nvPicPr>
      <xdr:blipFill>
        <a:blip r:embed="rId3" r:link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2268855" y="10287000"/>
          <a:ext cx="9525" cy="47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0</xdr:colOff>
      <xdr:row>12</xdr:row>
      <xdr:rowOff>0</xdr:rowOff>
    </xdr:from>
    <xdr:to>
      <xdr:col>3</xdr:col>
      <xdr:colOff>9525</xdr:colOff>
      <xdr:row>12</xdr:row>
      <xdr:rowOff>28575</xdr:rowOff>
    </xdr:to>
    <xdr:pic>
      <xdr:nvPicPr>
        <xdr:cNvPr id="81" name="图片 20140" descr="clipboard/drawings/NULL"/>
        <xdr:cNvPicPr>
          <a:picLocks noChangeAspect="1" noChangeArrowheads="1"/>
        </xdr:cNvPicPr>
      </xdr:nvPicPr>
      <xdr:blipFill>
        <a:blip r:embed="rId1" r:link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2268855" y="10287000"/>
          <a:ext cx="952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0</xdr:colOff>
      <xdr:row>12</xdr:row>
      <xdr:rowOff>0</xdr:rowOff>
    </xdr:from>
    <xdr:to>
      <xdr:col>3</xdr:col>
      <xdr:colOff>9525</xdr:colOff>
      <xdr:row>12</xdr:row>
      <xdr:rowOff>47625</xdr:rowOff>
    </xdr:to>
    <xdr:pic>
      <xdr:nvPicPr>
        <xdr:cNvPr id="82" name="图片 20148" descr="clipboard/drawings/NULL"/>
        <xdr:cNvPicPr>
          <a:picLocks noChangeAspect="1" noChangeArrowheads="1"/>
        </xdr:cNvPicPr>
      </xdr:nvPicPr>
      <xdr:blipFill>
        <a:blip r:embed="rId3" r:link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2268855" y="10287000"/>
          <a:ext cx="9525" cy="47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0</xdr:colOff>
      <xdr:row>12</xdr:row>
      <xdr:rowOff>0</xdr:rowOff>
    </xdr:from>
    <xdr:to>
      <xdr:col>3</xdr:col>
      <xdr:colOff>9525</xdr:colOff>
      <xdr:row>12</xdr:row>
      <xdr:rowOff>28575</xdr:rowOff>
    </xdr:to>
    <xdr:pic>
      <xdr:nvPicPr>
        <xdr:cNvPr id="83" name="图片 20161" descr="clipboard/drawings/NULL"/>
        <xdr:cNvPicPr>
          <a:picLocks noChangeAspect="1" noChangeArrowheads="1"/>
        </xdr:cNvPicPr>
      </xdr:nvPicPr>
      <xdr:blipFill>
        <a:blip r:embed="rId1" r:link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2268855" y="10287000"/>
          <a:ext cx="952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0</xdr:colOff>
      <xdr:row>12</xdr:row>
      <xdr:rowOff>0</xdr:rowOff>
    </xdr:from>
    <xdr:to>
      <xdr:col>3</xdr:col>
      <xdr:colOff>9525</xdr:colOff>
      <xdr:row>12</xdr:row>
      <xdr:rowOff>47625</xdr:rowOff>
    </xdr:to>
    <xdr:pic>
      <xdr:nvPicPr>
        <xdr:cNvPr id="84" name="图片 20169" descr="clipboard/drawings/NULL"/>
        <xdr:cNvPicPr>
          <a:picLocks noChangeAspect="1" noChangeArrowheads="1"/>
        </xdr:cNvPicPr>
      </xdr:nvPicPr>
      <xdr:blipFill>
        <a:blip r:embed="rId3" r:link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2268855" y="10287000"/>
          <a:ext cx="9525" cy="47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0</xdr:colOff>
      <xdr:row>12</xdr:row>
      <xdr:rowOff>0</xdr:rowOff>
    </xdr:from>
    <xdr:to>
      <xdr:col>3</xdr:col>
      <xdr:colOff>9525</xdr:colOff>
      <xdr:row>12</xdr:row>
      <xdr:rowOff>28575</xdr:rowOff>
    </xdr:to>
    <xdr:pic>
      <xdr:nvPicPr>
        <xdr:cNvPr id="85" name="图片 20182" descr="clipboard/drawings/NULL"/>
        <xdr:cNvPicPr>
          <a:picLocks noChangeAspect="1" noChangeArrowheads="1"/>
        </xdr:cNvPicPr>
      </xdr:nvPicPr>
      <xdr:blipFill>
        <a:blip r:embed="rId1" r:link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2268855" y="10287000"/>
          <a:ext cx="952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0</xdr:colOff>
      <xdr:row>12</xdr:row>
      <xdr:rowOff>0</xdr:rowOff>
    </xdr:from>
    <xdr:to>
      <xdr:col>3</xdr:col>
      <xdr:colOff>9525</xdr:colOff>
      <xdr:row>12</xdr:row>
      <xdr:rowOff>47625</xdr:rowOff>
    </xdr:to>
    <xdr:pic>
      <xdr:nvPicPr>
        <xdr:cNvPr id="86" name="图片 20190" descr="clipboard/drawings/NULL"/>
        <xdr:cNvPicPr>
          <a:picLocks noChangeAspect="1" noChangeArrowheads="1"/>
        </xdr:cNvPicPr>
      </xdr:nvPicPr>
      <xdr:blipFill>
        <a:blip r:embed="rId3" r:link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2268855" y="10287000"/>
          <a:ext cx="9525" cy="47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0</xdr:colOff>
      <xdr:row>12</xdr:row>
      <xdr:rowOff>0</xdr:rowOff>
    </xdr:from>
    <xdr:to>
      <xdr:col>3</xdr:col>
      <xdr:colOff>9525</xdr:colOff>
      <xdr:row>12</xdr:row>
      <xdr:rowOff>28575</xdr:rowOff>
    </xdr:to>
    <xdr:pic>
      <xdr:nvPicPr>
        <xdr:cNvPr id="87" name="图片 20224" descr="clipboard/drawings/NULL"/>
        <xdr:cNvPicPr>
          <a:picLocks noChangeAspect="1" noChangeArrowheads="1"/>
        </xdr:cNvPicPr>
      </xdr:nvPicPr>
      <xdr:blipFill>
        <a:blip r:embed="rId1" r:link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2268855" y="10287000"/>
          <a:ext cx="952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0</xdr:colOff>
      <xdr:row>12</xdr:row>
      <xdr:rowOff>0</xdr:rowOff>
    </xdr:from>
    <xdr:to>
      <xdr:col>3</xdr:col>
      <xdr:colOff>9525</xdr:colOff>
      <xdr:row>12</xdr:row>
      <xdr:rowOff>47625</xdr:rowOff>
    </xdr:to>
    <xdr:pic>
      <xdr:nvPicPr>
        <xdr:cNvPr id="88" name="图片 20232" descr="clipboard/drawings/NULL"/>
        <xdr:cNvPicPr>
          <a:picLocks noChangeAspect="1" noChangeArrowheads="1"/>
        </xdr:cNvPicPr>
      </xdr:nvPicPr>
      <xdr:blipFill>
        <a:blip r:embed="rId3" r:link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2268855" y="10287000"/>
          <a:ext cx="9525" cy="47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8255</xdr:colOff>
      <xdr:row>5</xdr:row>
      <xdr:rowOff>29845</xdr:rowOff>
    </xdr:to>
    <xdr:pic>
      <xdr:nvPicPr>
        <xdr:cNvPr id="89" name="图片 11236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2268855" y="1892300"/>
          <a:ext cx="8255" cy="2984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8255</xdr:colOff>
      <xdr:row>5</xdr:row>
      <xdr:rowOff>46990</xdr:rowOff>
    </xdr:to>
    <xdr:pic>
      <xdr:nvPicPr>
        <xdr:cNvPr id="90" name="图片 11244" descr="clipboard/drawings/NULL"/>
        <xdr:cNvPicPr>
          <a:picLocks noChangeAspect="1"/>
        </xdr:cNvPicPr>
      </xdr:nvPicPr>
      <xdr:blipFill>
        <a:blip r:embed="rId3" r:link="rId2"/>
        <a:stretch>
          <a:fillRect/>
        </a:stretch>
      </xdr:blipFill>
      <xdr:spPr>
        <a:xfrm>
          <a:off x="2268855" y="1892300"/>
          <a:ext cx="8255" cy="4699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8255</xdr:colOff>
      <xdr:row>5</xdr:row>
      <xdr:rowOff>48895</xdr:rowOff>
    </xdr:to>
    <xdr:pic>
      <xdr:nvPicPr>
        <xdr:cNvPr id="91" name="图片 11349" descr="clipboard/drawings/NULL"/>
        <xdr:cNvPicPr>
          <a:picLocks noChangeAspect="1"/>
        </xdr:cNvPicPr>
      </xdr:nvPicPr>
      <xdr:blipFill>
        <a:blip r:embed="rId3" r:link="rId2"/>
        <a:stretch>
          <a:fillRect/>
        </a:stretch>
      </xdr:blipFill>
      <xdr:spPr>
        <a:xfrm>
          <a:off x="2268855" y="1892300"/>
          <a:ext cx="8255" cy="4889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9525</xdr:colOff>
      <xdr:row>5</xdr:row>
      <xdr:rowOff>28575</xdr:rowOff>
    </xdr:to>
    <xdr:pic>
      <xdr:nvPicPr>
        <xdr:cNvPr id="92" name="图片 20119" descr="clipboard/drawings/NULL"/>
        <xdr:cNvPicPr>
          <a:picLocks noChangeAspect="1" noChangeArrowheads="1"/>
        </xdr:cNvPicPr>
      </xdr:nvPicPr>
      <xdr:blipFill>
        <a:blip r:embed="rId1" r:link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2268855" y="1892300"/>
          <a:ext cx="952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9525</xdr:colOff>
      <xdr:row>5</xdr:row>
      <xdr:rowOff>47625</xdr:rowOff>
    </xdr:to>
    <xdr:pic>
      <xdr:nvPicPr>
        <xdr:cNvPr id="93" name="图片 20127" descr="clipboard/drawings/NULL"/>
        <xdr:cNvPicPr>
          <a:picLocks noChangeAspect="1" noChangeArrowheads="1"/>
        </xdr:cNvPicPr>
      </xdr:nvPicPr>
      <xdr:blipFill>
        <a:blip r:embed="rId3" r:link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2268855" y="1892300"/>
          <a:ext cx="9525" cy="47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9525</xdr:colOff>
      <xdr:row>5</xdr:row>
      <xdr:rowOff>28575</xdr:rowOff>
    </xdr:to>
    <xdr:pic>
      <xdr:nvPicPr>
        <xdr:cNvPr id="94" name="图片 20140" descr="clipboard/drawings/NULL"/>
        <xdr:cNvPicPr>
          <a:picLocks noChangeAspect="1" noChangeArrowheads="1"/>
        </xdr:cNvPicPr>
      </xdr:nvPicPr>
      <xdr:blipFill>
        <a:blip r:embed="rId1" r:link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2268855" y="1892300"/>
          <a:ext cx="952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9525</xdr:colOff>
      <xdr:row>5</xdr:row>
      <xdr:rowOff>47625</xdr:rowOff>
    </xdr:to>
    <xdr:pic>
      <xdr:nvPicPr>
        <xdr:cNvPr id="95" name="图片 20148" descr="clipboard/drawings/NULL"/>
        <xdr:cNvPicPr>
          <a:picLocks noChangeAspect="1" noChangeArrowheads="1"/>
        </xdr:cNvPicPr>
      </xdr:nvPicPr>
      <xdr:blipFill>
        <a:blip r:embed="rId3" r:link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2268855" y="1892300"/>
          <a:ext cx="9525" cy="47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9525</xdr:colOff>
      <xdr:row>5</xdr:row>
      <xdr:rowOff>28575</xdr:rowOff>
    </xdr:to>
    <xdr:pic>
      <xdr:nvPicPr>
        <xdr:cNvPr id="96" name="图片 20161" descr="clipboard/drawings/NULL"/>
        <xdr:cNvPicPr>
          <a:picLocks noChangeAspect="1" noChangeArrowheads="1"/>
        </xdr:cNvPicPr>
      </xdr:nvPicPr>
      <xdr:blipFill>
        <a:blip r:embed="rId1" r:link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2268855" y="1892300"/>
          <a:ext cx="952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9525</xdr:colOff>
      <xdr:row>5</xdr:row>
      <xdr:rowOff>47625</xdr:rowOff>
    </xdr:to>
    <xdr:pic>
      <xdr:nvPicPr>
        <xdr:cNvPr id="97" name="图片 20169" descr="clipboard/drawings/NULL"/>
        <xdr:cNvPicPr>
          <a:picLocks noChangeAspect="1" noChangeArrowheads="1"/>
        </xdr:cNvPicPr>
      </xdr:nvPicPr>
      <xdr:blipFill>
        <a:blip r:embed="rId3" r:link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2268855" y="1892300"/>
          <a:ext cx="9525" cy="47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9525</xdr:colOff>
      <xdr:row>5</xdr:row>
      <xdr:rowOff>28575</xdr:rowOff>
    </xdr:to>
    <xdr:pic>
      <xdr:nvPicPr>
        <xdr:cNvPr id="98" name="图片 20182" descr="clipboard/drawings/NULL"/>
        <xdr:cNvPicPr>
          <a:picLocks noChangeAspect="1" noChangeArrowheads="1"/>
        </xdr:cNvPicPr>
      </xdr:nvPicPr>
      <xdr:blipFill>
        <a:blip r:embed="rId1" r:link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2268855" y="1892300"/>
          <a:ext cx="952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9525</xdr:colOff>
      <xdr:row>5</xdr:row>
      <xdr:rowOff>47625</xdr:rowOff>
    </xdr:to>
    <xdr:pic>
      <xdr:nvPicPr>
        <xdr:cNvPr id="99" name="图片 20190" descr="clipboard/drawings/NULL"/>
        <xdr:cNvPicPr>
          <a:picLocks noChangeAspect="1" noChangeArrowheads="1"/>
        </xdr:cNvPicPr>
      </xdr:nvPicPr>
      <xdr:blipFill>
        <a:blip r:embed="rId3" r:link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2268855" y="1892300"/>
          <a:ext cx="9525" cy="47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9525</xdr:colOff>
      <xdr:row>5</xdr:row>
      <xdr:rowOff>28575</xdr:rowOff>
    </xdr:to>
    <xdr:pic>
      <xdr:nvPicPr>
        <xdr:cNvPr id="100" name="图片 20224" descr="clipboard/drawings/NULL"/>
        <xdr:cNvPicPr>
          <a:picLocks noChangeAspect="1" noChangeArrowheads="1"/>
        </xdr:cNvPicPr>
      </xdr:nvPicPr>
      <xdr:blipFill>
        <a:blip r:embed="rId1" r:link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2268855" y="1892300"/>
          <a:ext cx="952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9525</xdr:colOff>
      <xdr:row>5</xdr:row>
      <xdr:rowOff>47625</xdr:rowOff>
    </xdr:to>
    <xdr:pic>
      <xdr:nvPicPr>
        <xdr:cNvPr id="101" name="图片 20232" descr="clipboard/drawings/NULL"/>
        <xdr:cNvPicPr>
          <a:picLocks noChangeAspect="1" noChangeArrowheads="1"/>
        </xdr:cNvPicPr>
      </xdr:nvPicPr>
      <xdr:blipFill>
        <a:blip r:embed="rId3" r:link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2268855" y="1892300"/>
          <a:ext cx="9525" cy="47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8255</xdr:colOff>
      <xdr:row>5</xdr:row>
      <xdr:rowOff>29845</xdr:rowOff>
    </xdr:to>
    <xdr:pic>
      <xdr:nvPicPr>
        <xdr:cNvPr id="102" name="图片 11236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2268855" y="1892300"/>
          <a:ext cx="8255" cy="2984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8255</xdr:colOff>
      <xdr:row>5</xdr:row>
      <xdr:rowOff>46990</xdr:rowOff>
    </xdr:to>
    <xdr:pic>
      <xdr:nvPicPr>
        <xdr:cNvPr id="103" name="图片 11244" descr="clipboard/drawings/NULL"/>
        <xdr:cNvPicPr>
          <a:picLocks noChangeAspect="1"/>
        </xdr:cNvPicPr>
      </xdr:nvPicPr>
      <xdr:blipFill>
        <a:blip r:embed="rId3" r:link="rId2"/>
        <a:stretch>
          <a:fillRect/>
        </a:stretch>
      </xdr:blipFill>
      <xdr:spPr>
        <a:xfrm>
          <a:off x="2268855" y="1892300"/>
          <a:ext cx="8255" cy="4699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8255</xdr:colOff>
      <xdr:row>5</xdr:row>
      <xdr:rowOff>48895</xdr:rowOff>
    </xdr:to>
    <xdr:pic>
      <xdr:nvPicPr>
        <xdr:cNvPr id="104" name="图片 11349" descr="clipboard/drawings/NULL"/>
        <xdr:cNvPicPr>
          <a:picLocks noChangeAspect="1"/>
        </xdr:cNvPicPr>
      </xdr:nvPicPr>
      <xdr:blipFill>
        <a:blip r:embed="rId3" r:link="rId2"/>
        <a:stretch>
          <a:fillRect/>
        </a:stretch>
      </xdr:blipFill>
      <xdr:spPr>
        <a:xfrm>
          <a:off x="2268855" y="1892300"/>
          <a:ext cx="8255" cy="4889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9525</xdr:colOff>
      <xdr:row>5</xdr:row>
      <xdr:rowOff>28575</xdr:rowOff>
    </xdr:to>
    <xdr:pic>
      <xdr:nvPicPr>
        <xdr:cNvPr id="105" name="图片 20119" descr="clipboard/drawings/NULL"/>
        <xdr:cNvPicPr>
          <a:picLocks noChangeAspect="1" noChangeArrowheads="1"/>
        </xdr:cNvPicPr>
      </xdr:nvPicPr>
      <xdr:blipFill>
        <a:blip r:embed="rId1" r:link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2268855" y="1892300"/>
          <a:ext cx="952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9525</xdr:colOff>
      <xdr:row>5</xdr:row>
      <xdr:rowOff>47625</xdr:rowOff>
    </xdr:to>
    <xdr:pic>
      <xdr:nvPicPr>
        <xdr:cNvPr id="106" name="图片 20127" descr="clipboard/drawings/NULL"/>
        <xdr:cNvPicPr>
          <a:picLocks noChangeAspect="1" noChangeArrowheads="1"/>
        </xdr:cNvPicPr>
      </xdr:nvPicPr>
      <xdr:blipFill>
        <a:blip r:embed="rId3" r:link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2268855" y="1892300"/>
          <a:ext cx="9525" cy="47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9525</xdr:colOff>
      <xdr:row>5</xdr:row>
      <xdr:rowOff>28575</xdr:rowOff>
    </xdr:to>
    <xdr:pic>
      <xdr:nvPicPr>
        <xdr:cNvPr id="107" name="图片 20140" descr="clipboard/drawings/NULL"/>
        <xdr:cNvPicPr>
          <a:picLocks noChangeAspect="1" noChangeArrowheads="1"/>
        </xdr:cNvPicPr>
      </xdr:nvPicPr>
      <xdr:blipFill>
        <a:blip r:embed="rId1" r:link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2268855" y="1892300"/>
          <a:ext cx="952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9525</xdr:colOff>
      <xdr:row>5</xdr:row>
      <xdr:rowOff>47625</xdr:rowOff>
    </xdr:to>
    <xdr:pic>
      <xdr:nvPicPr>
        <xdr:cNvPr id="108" name="图片 20148" descr="clipboard/drawings/NULL"/>
        <xdr:cNvPicPr>
          <a:picLocks noChangeAspect="1" noChangeArrowheads="1"/>
        </xdr:cNvPicPr>
      </xdr:nvPicPr>
      <xdr:blipFill>
        <a:blip r:embed="rId3" r:link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2268855" y="1892300"/>
          <a:ext cx="9525" cy="47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9525</xdr:colOff>
      <xdr:row>5</xdr:row>
      <xdr:rowOff>28575</xdr:rowOff>
    </xdr:to>
    <xdr:pic>
      <xdr:nvPicPr>
        <xdr:cNvPr id="109" name="图片 20161" descr="clipboard/drawings/NULL"/>
        <xdr:cNvPicPr>
          <a:picLocks noChangeAspect="1" noChangeArrowheads="1"/>
        </xdr:cNvPicPr>
      </xdr:nvPicPr>
      <xdr:blipFill>
        <a:blip r:embed="rId1" r:link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2268855" y="1892300"/>
          <a:ext cx="952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9525</xdr:colOff>
      <xdr:row>5</xdr:row>
      <xdr:rowOff>47625</xdr:rowOff>
    </xdr:to>
    <xdr:pic>
      <xdr:nvPicPr>
        <xdr:cNvPr id="110" name="图片 20169" descr="clipboard/drawings/NULL"/>
        <xdr:cNvPicPr>
          <a:picLocks noChangeAspect="1" noChangeArrowheads="1"/>
        </xdr:cNvPicPr>
      </xdr:nvPicPr>
      <xdr:blipFill>
        <a:blip r:embed="rId3" r:link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2268855" y="1892300"/>
          <a:ext cx="9525" cy="47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9525</xdr:colOff>
      <xdr:row>5</xdr:row>
      <xdr:rowOff>28575</xdr:rowOff>
    </xdr:to>
    <xdr:pic>
      <xdr:nvPicPr>
        <xdr:cNvPr id="111" name="图片 20182" descr="clipboard/drawings/NULL"/>
        <xdr:cNvPicPr>
          <a:picLocks noChangeAspect="1" noChangeArrowheads="1"/>
        </xdr:cNvPicPr>
      </xdr:nvPicPr>
      <xdr:blipFill>
        <a:blip r:embed="rId1" r:link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2268855" y="1892300"/>
          <a:ext cx="952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9525</xdr:colOff>
      <xdr:row>5</xdr:row>
      <xdr:rowOff>47625</xdr:rowOff>
    </xdr:to>
    <xdr:pic>
      <xdr:nvPicPr>
        <xdr:cNvPr id="112" name="图片 20190" descr="clipboard/drawings/NULL"/>
        <xdr:cNvPicPr>
          <a:picLocks noChangeAspect="1" noChangeArrowheads="1"/>
        </xdr:cNvPicPr>
      </xdr:nvPicPr>
      <xdr:blipFill>
        <a:blip r:embed="rId3" r:link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2268855" y="1892300"/>
          <a:ext cx="9525" cy="47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9525</xdr:colOff>
      <xdr:row>5</xdr:row>
      <xdr:rowOff>28575</xdr:rowOff>
    </xdr:to>
    <xdr:pic>
      <xdr:nvPicPr>
        <xdr:cNvPr id="113" name="图片 20224" descr="clipboard/drawings/NULL"/>
        <xdr:cNvPicPr>
          <a:picLocks noChangeAspect="1" noChangeArrowheads="1"/>
        </xdr:cNvPicPr>
      </xdr:nvPicPr>
      <xdr:blipFill>
        <a:blip r:embed="rId1" r:link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2268855" y="1892300"/>
          <a:ext cx="952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9525</xdr:colOff>
      <xdr:row>5</xdr:row>
      <xdr:rowOff>47625</xdr:rowOff>
    </xdr:to>
    <xdr:pic>
      <xdr:nvPicPr>
        <xdr:cNvPr id="114" name="图片 20232" descr="clipboard/drawings/NULL"/>
        <xdr:cNvPicPr>
          <a:picLocks noChangeAspect="1" noChangeArrowheads="1"/>
        </xdr:cNvPicPr>
      </xdr:nvPicPr>
      <xdr:blipFill>
        <a:blip r:embed="rId3" r:link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2268855" y="1892300"/>
          <a:ext cx="9525" cy="47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0</xdr:colOff>
      <xdr:row>5</xdr:row>
      <xdr:rowOff>0</xdr:rowOff>
    </xdr:from>
    <xdr:to>
      <xdr:col>2</xdr:col>
      <xdr:colOff>8255</xdr:colOff>
      <xdr:row>5</xdr:row>
      <xdr:rowOff>29845</xdr:rowOff>
    </xdr:to>
    <xdr:pic>
      <xdr:nvPicPr>
        <xdr:cNvPr id="115" name="图片 11236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151255" y="1892300"/>
          <a:ext cx="8255" cy="2984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5</xdr:row>
      <xdr:rowOff>0</xdr:rowOff>
    </xdr:from>
    <xdr:to>
      <xdr:col>2</xdr:col>
      <xdr:colOff>8255</xdr:colOff>
      <xdr:row>5</xdr:row>
      <xdr:rowOff>46990</xdr:rowOff>
    </xdr:to>
    <xdr:pic>
      <xdr:nvPicPr>
        <xdr:cNvPr id="116" name="图片 11244" descr="clipboard/drawings/NULL"/>
        <xdr:cNvPicPr>
          <a:picLocks noChangeAspect="1"/>
        </xdr:cNvPicPr>
      </xdr:nvPicPr>
      <xdr:blipFill>
        <a:blip r:embed="rId3" r:link="rId2"/>
        <a:stretch>
          <a:fillRect/>
        </a:stretch>
      </xdr:blipFill>
      <xdr:spPr>
        <a:xfrm>
          <a:off x="1151255" y="1892300"/>
          <a:ext cx="8255" cy="4699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5</xdr:row>
      <xdr:rowOff>0</xdr:rowOff>
    </xdr:from>
    <xdr:to>
      <xdr:col>2</xdr:col>
      <xdr:colOff>8255</xdr:colOff>
      <xdr:row>5</xdr:row>
      <xdr:rowOff>48895</xdr:rowOff>
    </xdr:to>
    <xdr:pic>
      <xdr:nvPicPr>
        <xdr:cNvPr id="117" name="图片 11349" descr="clipboard/drawings/NULL"/>
        <xdr:cNvPicPr>
          <a:picLocks noChangeAspect="1"/>
        </xdr:cNvPicPr>
      </xdr:nvPicPr>
      <xdr:blipFill>
        <a:blip r:embed="rId3" r:link="rId2"/>
        <a:stretch>
          <a:fillRect/>
        </a:stretch>
      </xdr:blipFill>
      <xdr:spPr>
        <a:xfrm>
          <a:off x="1151255" y="1892300"/>
          <a:ext cx="8255" cy="4889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5</xdr:row>
      <xdr:rowOff>0</xdr:rowOff>
    </xdr:from>
    <xdr:to>
      <xdr:col>2</xdr:col>
      <xdr:colOff>9525</xdr:colOff>
      <xdr:row>5</xdr:row>
      <xdr:rowOff>28575</xdr:rowOff>
    </xdr:to>
    <xdr:pic>
      <xdr:nvPicPr>
        <xdr:cNvPr id="118" name="图片 20119" descr="clipboard/drawings/NULL"/>
        <xdr:cNvPicPr>
          <a:picLocks noChangeAspect="1" noChangeArrowheads="1"/>
        </xdr:cNvPicPr>
      </xdr:nvPicPr>
      <xdr:blipFill>
        <a:blip r:embed="rId1" r:link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1151255" y="1892300"/>
          <a:ext cx="952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0</xdr:colOff>
      <xdr:row>5</xdr:row>
      <xdr:rowOff>0</xdr:rowOff>
    </xdr:from>
    <xdr:to>
      <xdr:col>2</xdr:col>
      <xdr:colOff>9525</xdr:colOff>
      <xdr:row>5</xdr:row>
      <xdr:rowOff>47625</xdr:rowOff>
    </xdr:to>
    <xdr:pic>
      <xdr:nvPicPr>
        <xdr:cNvPr id="119" name="图片 20127" descr="clipboard/drawings/NULL"/>
        <xdr:cNvPicPr>
          <a:picLocks noChangeAspect="1" noChangeArrowheads="1"/>
        </xdr:cNvPicPr>
      </xdr:nvPicPr>
      <xdr:blipFill>
        <a:blip r:embed="rId3" r:link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1151255" y="1892300"/>
          <a:ext cx="9525" cy="47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12</xdr:row>
      <xdr:rowOff>0</xdr:rowOff>
    </xdr:from>
    <xdr:to>
      <xdr:col>2</xdr:col>
      <xdr:colOff>8255</xdr:colOff>
      <xdr:row>12</xdr:row>
      <xdr:rowOff>29845</xdr:rowOff>
    </xdr:to>
    <xdr:pic>
      <xdr:nvPicPr>
        <xdr:cNvPr id="120" name="图片 11236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151255" y="10287000"/>
          <a:ext cx="8255" cy="29845"/>
        </a:xfrm>
        <a:prstGeom prst="rect">
          <a:avLst/>
        </a:prstGeom>
        <a:ln w="9525">
          <a:noFill/>
        </a:ln>
      </xdr:spPr>
    </xdr:pic>
    <xdr:clientData/>
  </xdr:twoCellAnchor>
  <xdr:twoCellAnchor>
    <xdr:from>
      <xdr:col>2</xdr:col>
      <xdr:colOff>0</xdr:colOff>
      <xdr:row>12</xdr:row>
      <xdr:rowOff>0</xdr:rowOff>
    </xdr:from>
    <xdr:to>
      <xdr:col>2</xdr:col>
      <xdr:colOff>8255</xdr:colOff>
      <xdr:row>12</xdr:row>
      <xdr:rowOff>46990</xdr:rowOff>
    </xdr:to>
    <xdr:pic>
      <xdr:nvPicPr>
        <xdr:cNvPr id="121" name="图片 11244" descr="clipboard/drawings/NULL"/>
        <xdr:cNvPicPr>
          <a:picLocks noChangeAspect="1"/>
        </xdr:cNvPicPr>
      </xdr:nvPicPr>
      <xdr:blipFill>
        <a:blip r:embed="rId3" r:link="rId2"/>
        <a:stretch>
          <a:fillRect/>
        </a:stretch>
      </xdr:blipFill>
      <xdr:spPr>
        <a:xfrm>
          <a:off x="1151255" y="10287000"/>
          <a:ext cx="8255" cy="46990"/>
        </a:xfrm>
        <a:prstGeom prst="rect">
          <a:avLst/>
        </a:prstGeom>
        <a:ln w="9525">
          <a:noFill/>
        </a:ln>
      </xdr:spPr>
    </xdr:pic>
    <xdr:clientData/>
  </xdr:twoCellAnchor>
  <xdr:twoCellAnchor>
    <xdr:from>
      <xdr:col>2</xdr:col>
      <xdr:colOff>0</xdr:colOff>
      <xdr:row>12</xdr:row>
      <xdr:rowOff>0</xdr:rowOff>
    </xdr:from>
    <xdr:to>
      <xdr:col>2</xdr:col>
      <xdr:colOff>8255</xdr:colOff>
      <xdr:row>12</xdr:row>
      <xdr:rowOff>48895</xdr:rowOff>
    </xdr:to>
    <xdr:pic>
      <xdr:nvPicPr>
        <xdr:cNvPr id="122" name="图片 11349" descr="clipboard/drawings/NULL"/>
        <xdr:cNvPicPr>
          <a:picLocks noChangeAspect="1"/>
        </xdr:cNvPicPr>
      </xdr:nvPicPr>
      <xdr:blipFill>
        <a:blip r:embed="rId3" r:link="rId2"/>
        <a:stretch>
          <a:fillRect/>
        </a:stretch>
      </xdr:blipFill>
      <xdr:spPr>
        <a:xfrm>
          <a:off x="1151255" y="10287000"/>
          <a:ext cx="8255" cy="48895"/>
        </a:xfrm>
        <a:prstGeom prst="rect">
          <a:avLst/>
        </a:prstGeom>
        <a:ln w="9525">
          <a:noFill/>
        </a:ln>
      </xdr:spPr>
    </xdr:pic>
    <xdr:clientData/>
  </xdr:twoCellAnchor>
  <xdr:twoCellAnchor>
    <xdr:from>
      <xdr:col>2</xdr:col>
      <xdr:colOff>0</xdr:colOff>
      <xdr:row>12</xdr:row>
      <xdr:rowOff>0</xdr:rowOff>
    </xdr:from>
    <xdr:to>
      <xdr:col>2</xdr:col>
      <xdr:colOff>9525</xdr:colOff>
      <xdr:row>12</xdr:row>
      <xdr:rowOff>28575</xdr:rowOff>
    </xdr:to>
    <xdr:pic>
      <xdr:nvPicPr>
        <xdr:cNvPr id="123" name="图片 20119" descr="clipboard/drawings/NULL"/>
        <xdr:cNvPicPr>
          <a:picLocks noChangeAspect="1" noChangeArrowheads="1"/>
        </xdr:cNvPicPr>
      </xdr:nvPicPr>
      <xdr:blipFill>
        <a:blip r:embed="rId1" r:link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1151255" y="10287000"/>
          <a:ext cx="9525" cy="28575"/>
        </a:xfrm>
        <a:prstGeom prst="rect">
          <a:avLst/>
        </a:prstGeom>
        <a:ln w="12700">
          <a:noFill/>
        </a:ln>
      </xdr:spPr>
    </xdr:pic>
    <xdr:clientData/>
  </xdr:twoCellAnchor>
  <xdr:twoCellAnchor>
    <xdr:from>
      <xdr:col>2</xdr:col>
      <xdr:colOff>0</xdr:colOff>
      <xdr:row>12</xdr:row>
      <xdr:rowOff>0</xdr:rowOff>
    </xdr:from>
    <xdr:to>
      <xdr:col>2</xdr:col>
      <xdr:colOff>9525</xdr:colOff>
      <xdr:row>12</xdr:row>
      <xdr:rowOff>47625</xdr:rowOff>
    </xdr:to>
    <xdr:pic>
      <xdr:nvPicPr>
        <xdr:cNvPr id="124" name="图片 20127" descr="clipboard/drawings/NULL"/>
        <xdr:cNvPicPr>
          <a:picLocks noChangeAspect="1" noChangeArrowheads="1"/>
        </xdr:cNvPicPr>
      </xdr:nvPicPr>
      <xdr:blipFill>
        <a:blip r:embed="rId3" r:link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1151255" y="10287000"/>
          <a:ext cx="9525" cy="47625"/>
        </a:xfrm>
        <a:prstGeom prst="rect">
          <a:avLst/>
        </a:prstGeom>
        <a:ln w="12700">
          <a:noFill/>
        </a:ln>
      </xdr:spPr>
    </xdr:pic>
    <xdr:clientData/>
  </xdr:twoCellAnchor>
  <xdr:twoCellAnchor>
    <xdr:from>
      <xdr:col>2</xdr:col>
      <xdr:colOff>0</xdr:colOff>
      <xdr:row>12</xdr:row>
      <xdr:rowOff>0</xdr:rowOff>
    </xdr:from>
    <xdr:to>
      <xdr:col>2</xdr:col>
      <xdr:colOff>9525</xdr:colOff>
      <xdr:row>12</xdr:row>
      <xdr:rowOff>28575</xdr:rowOff>
    </xdr:to>
    <xdr:pic>
      <xdr:nvPicPr>
        <xdr:cNvPr id="125" name="图片 20140" descr="clipboard/drawings/NULL"/>
        <xdr:cNvPicPr>
          <a:picLocks noChangeAspect="1" noChangeArrowheads="1"/>
        </xdr:cNvPicPr>
      </xdr:nvPicPr>
      <xdr:blipFill>
        <a:blip r:embed="rId1" r:link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1151255" y="10287000"/>
          <a:ext cx="9525" cy="28575"/>
        </a:xfrm>
        <a:prstGeom prst="rect">
          <a:avLst/>
        </a:prstGeom>
        <a:ln w="12700">
          <a:noFill/>
        </a:ln>
      </xdr:spPr>
    </xdr:pic>
    <xdr:clientData/>
  </xdr:twoCellAnchor>
  <xdr:twoCellAnchor>
    <xdr:from>
      <xdr:col>2</xdr:col>
      <xdr:colOff>0</xdr:colOff>
      <xdr:row>12</xdr:row>
      <xdr:rowOff>0</xdr:rowOff>
    </xdr:from>
    <xdr:to>
      <xdr:col>2</xdr:col>
      <xdr:colOff>9525</xdr:colOff>
      <xdr:row>12</xdr:row>
      <xdr:rowOff>47625</xdr:rowOff>
    </xdr:to>
    <xdr:pic>
      <xdr:nvPicPr>
        <xdr:cNvPr id="126" name="图片 20148" descr="clipboard/drawings/NULL"/>
        <xdr:cNvPicPr>
          <a:picLocks noChangeAspect="1" noChangeArrowheads="1"/>
        </xdr:cNvPicPr>
      </xdr:nvPicPr>
      <xdr:blipFill>
        <a:blip r:embed="rId3" r:link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1151255" y="10287000"/>
          <a:ext cx="9525" cy="47625"/>
        </a:xfrm>
        <a:prstGeom prst="rect">
          <a:avLst/>
        </a:prstGeom>
        <a:ln w="12700">
          <a:noFill/>
        </a:ln>
      </xdr:spPr>
    </xdr:pic>
    <xdr:clientData/>
  </xdr:twoCellAnchor>
  <xdr:twoCellAnchor>
    <xdr:from>
      <xdr:col>2</xdr:col>
      <xdr:colOff>0</xdr:colOff>
      <xdr:row>12</xdr:row>
      <xdr:rowOff>0</xdr:rowOff>
    </xdr:from>
    <xdr:to>
      <xdr:col>2</xdr:col>
      <xdr:colOff>9525</xdr:colOff>
      <xdr:row>12</xdr:row>
      <xdr:rowOff>28575</xdr:rowOff>
    </xdr:to>
    <xdr:pic>
      <xdr:nvPicPr>
        <xdr:cNvPr id="127" name="图片 20161" descr="clipboard/drawings/NULL"/>
        <xdr:cNvPicPr>
          <a:picLocks noChangeAspect="1" noChangeArrowheads="1"/>
        </xdr:cNvPicPr>
      </xdr:nvPicPr>
      <xdr:blipFill>
        <a:blip r:embed="rId1" r:link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1151255" y="10287000"/>
          <a:ext cx="9525" cy="28575"/>
        </a:xfrm>
        <a:prstGeom prst="rect">
          <a:avLst/>
        </a:prstGeom>
        <a:ln w="12700">
          <a:noFill/>
        </a:ln>
      </xdr:spPr>
    </xdr:pic>
    <xdr:clientData/>
  </xdr:twoCellAnchor>
  <xdr:twoCellAnchor>
    <xdr:from>
      <xdr:col>2</xdr:col>
      <xdr:colOff>0</xdr:colOff>
      <xdr:row>12</xdr:row>
      <xdr:rowOff>0</xdr:rowOff>
    </xdr:from>
    <xdr:to>
      <xdr:col>2</xdr:col>
      <xdr:colOff>9525</xdr:colOff>
      <xdr:row>12</xdr:row>
      <xdr:rowOff>47625</xdr:rowOff>
    </xdr:to>
    <xdr:pic>
      <xdr:nvPicPr>
        <xdr:cNvPr id="128" name="图片 20169" descr="clipboard/drawings/NULL"/>
        <xdr:cNvPicPr>
          <a:picLocks noChangeAspect="1" noChangeArrowheads="1"/>
        </xdr:cNvPicPr>
      </xdr:nvPicPr>
      <xdr:blipFill>
        <a:blip r:embed="rId3" r:link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1151255" y="10287000"/>
          <a:ext cx="9525" cy="47625"/>
        </a:xfrm>
        <a:prstGeom prst="rect">
          <a:avLst/>
        </a:prstGeom>
        <a:ln w="12700">
          <a:noFill/>
        </a:ln>
      </xdr:spPr>
    </xdr:pic>
    <xdr:clientData/>
  </xdr:twoCellAnchor>
  <xdr:twoCellAnchor>
    <xdr:from>
      <xdr:col>2</xdr:col>
      <xdr:colOff>0</xdr:colOff>
      <xdr:row>12</xdr:row>
      <xdr:rowOff>0</xdr:rowOff>
    </xdr:from>
    <xdr:to>
      <xdr:col>2</xdr:col>
      <xdr:colOff>9525</xdr:colOff>
      <xdr:row>12</xdr:row>
      <xdr:rowOff>28575</xdr:rowOff>
    </xdr:to>
    <xdr:pic>
      <xdr:nvPicPr>
        <xdr:cNvPr id="129" name="图片 20182" descr="clipboard/drawings/NULL"/>
        <xdr:cNvPicPr>
          <a:picLocks noChangeAspect="1" noChangeArrowheads="1"/>
        </xdr:cNvPicPr>
      </xdr:nvPicPr>
      <xdr:blipFill>
        <a:blip r:embed="rId1" r:link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1151255" y="10287000"/>
          <a:ext cx="9525" cy="28575"/>
        </a:xfrm>
        <a:prstGeom prst="rect">
          <a:avLst/>
        </a:prstGeom>
        <a:ln w="12700">
          <a:noFill/>
        </a:ln>
      </xdr:spPr>
    </xdr:pic>
    <xdr:clientData/>
  </xdr:twoCellAnchor>
  <xdr:twoCellAnchor>
    <xdr:from>
      <xdr:col>2</xdr:col>
      <xdr:colOff>0</xdr:colOff>
      <xdr:row>12</xdr:row>
      <xdr:rowOff>0</xdr:rowOff>
    </xdr:from>
    <xdr:to>
      <xdr:col>2</xdr:col>
      <xdr:colOff>9525</xdr:colOff>
      <xdr:row>12</xdr:row>
      <xdr:rowOff>47625</xdr:rowOff>
    </xdr:to>
    <xdr:pic>
      <xdr:nvPicPr>
        <xdr:cNvPr id="130" name="图片 20190" descr="clipboard/drawings/NULL"/>
        <xdr:cNvPicPr>
          <a:picLocks noChangeAspect="1" noChangeArrowheads="1"/>
        </xdr:cNvPicPr>
      </xdr:nvPicPr>
      <xdr:blipFill>
        <a:blip r:embed="rId3" r:link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1151255" y="10287000"/>
          <a:ext cx="9525" cy="47625"/>
        </a:xfrm>
        <a:prstGeom prst="rect">
          <a:avLst/>
        </a:prstGeom>
        <a:ln w="12700">
          <a:noFill/>
        </a:ln>
      </xdr:spPr>
    </xdr:pic>
    <xdr:clientData/>
  </xdr:twoCellAnchor>
  <xdr:twoCellAnchor>
    <xdr:from>
      <xdr:col>2</xdr:col>
      <xdr:colOff>0</xdr:colOff>
      <xdr:row>12</xdr:row>
      <xdr:rowOff>0</xdr:rowOff>
    </xdr:from>
    <xdr:to>
      <xdr:col>2</xdr:col>
      <xdr:colOff>9525</xdr:colOff>
      <xdr:row>12</xdr:row>
      <xdr:rowOff>28575</xdr:rowOff>
    </xdr:to>
    <xdr:pic>
      <xdr:nvPicPr>
        <xdr:cNvPr id="131" name="图片 20224" descr="clipboard/drawings/NULL"/>
        <xdr:cNvPicPr>
          <a:picLocks noChangeAspect="1" noChangeArrowheads="1"/>
        </xdr:cNvPicPr>
      </xdr:nvPicPr>
      <xdr:blipFill>
        <a:blip r:embed="rId1" r:link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1151255" y="10287000"/>
          <a:ext cx="9525" cy="28575"/>
        </a:xfrm>
        <a:prstGeom prst="rect">
          <a:avLst/>
        </a:prstGeom>
        <a:ln w="12700">
          <a:noFill/>
        </a:ln>
      </xdr:spPr>
    </xdr:pic>
    <xdr:clientData/>
  </xdr:twoCellAnchor>
  <xdr:twoCellAnchor>
    <xdr:from>
      <xdr:col>2</xdr:col>
      <xdr:colOff>0</xdr:colOff>
      <xdr:row>12</xdr:row>
      <xdr:rowOff>0</xdr:rowOff>
    </xdr:from>
    <xdr:to>
      <xdr:col>2</xdr:col>
      <xdr:colOff>9525</xdr:colOff>
      <xdr:row>12</xdr:row>
      <xdr:rowOff>47625</xdr:rowOff>
    </xdr:to>
    <xdr:pic>
      <xdr:nvPicPr>
        <xdr:cNvPr id="132" name="图片 20232" descr="clipboard/drawings/NULL"/>
        <xdr:cNvPicPr>
          <a:picLocks noChangeAspect="1" noChangeArrowheads="1"/>
        </xdr:cNvPicPr>
      </xdr:nvPicPr>
      <xdr:blipFill>
        <a:blip r:embed="rId3" r:link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1151255" y="10287000"/>
          <a:ext cx="9525" cy="47625"/>
        </a:xfrm>
        <a:prstGeom prst="rect">
          <a:avLst/>
        </a:prstGeom>
        <a:ln w="12700">
          <a:noFill/>
        </a:ln>
      </xdr:spPr>
    </xdr:pic>
    <xdr:clientData/>
  </xdr:twoCellAnchor>
  <xdr:twoCellAnchor>
    <xdr:from>
      <xdr:col>2</xdr:col>
      <xdr:colOff>0</xdr:colOff>
      <xdr:row>12</xdr:row>
      <xdr:rowOff>0</xdr:rowOff>
    </xdr:from>
    <xdr:to>
      <xdr:col>2</xdr:col>
      <xdr:colOff>8255</xdr:colOff>
      <xdr:row>12</xdr:row>
      <xdr:rowOff>29845</xdr:rowOff>
    </xdr:to>
    <xdr:pic>
      <xdr:nvPicPr>
        <xdr:cNvPr id="133" name="图片 11236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151255" y="10287000"/>
          <a:ext cx="8255" cy="29845"/>
        </a:xfrm>
        <a:prstGeom prst="rect">
          <a:avLst/>
        </a:prstGeom>
        <a:ln w="9525">
          <a:noFill/>
        </a:ln>
      </xdr:spPr>
    </xdr:pic>
    <xdr:clientData/>
  </xdr:twoCellAnchor>
  <xdr:twoCellAnchor>
    <xdr:from>
      <xdr:col>2</xdr:col>
      <xdr:colOff>0</xdr:colOff>
      <xdr:row>12</xdr:row>
      <xdr:rowOff>0</xdr:rowOff>
    </xdr:from>
    <xdr:to>
      <xdr:col>2</xdr:col>
      <xdr:colOff>8255</xdr:colOff>
      <xdr:row>12</xdr:row>
      <xdr:rowOff>46990</xdr:rowOff>
    </xdr:to>
    <xdr:pic>
      <xdr:nvPicPr>
        <xdr:cNvPr id="134" name="图片 11244" descr="clipboard/drawings/NULL"/>
        <xdr:cNvPicPr>
          <a:picLocks noChangeAspect="1"/>
        </xdr:cNvPicPr>
      </xdr:nvPicPr>
      <xdr:blipFill>
        <a:blip r:embed="rId3" r:link="rId2"/>
        <a:stretch>
          <a:fillRect/>
        </a:stretch>
      </xdr:blipFill>
      <xdr:spPr>
        <a:xfrm>
          <a:off x="1151255" y="10287000"/>
          <a:ext cx="8255" cy="46990"/>
        </a:xfrm>
        <a:prstGeom prst="rect">
          <a:avLst/>
        </a:prstGeom>
        <a:ln w="9525">
          <a:noFill/>
        </a:ln>
      </xdr:spPr>
    </xdr:pic>
    <xdr:clientData/>
  </xdr:twoCellAnchor>
  <xdr:twoCellAnchor>
    <xdr:from>
      <xdr:col>2</xdr:col>
      <xdr:colOff>0</xdr:colOff>
      <xdr:row>12</xdr:row>
      <xdr:rowOff>0</xdr:rowOff>
    </xdr:from>
    <xdr:to>
      <xdr:col>2</xdr:col>
      <xdr:colOff>8255</xdr:colOff>
      <xdr:row>12</xdr:row>
      <xdr:rowOff>48895</xdr:rowOff>
    </xdr:to>
    <xdr:pic>
      <xdr:nvPicPr>
        <xdr:cNvPr id="135" name="图片 11349" descr="clipboard/drawings/NULL"/>
        <xdr:cNvPicPr>
          <a:picLocks noChangeAspect="1"/>
        </xdr:cNvPicPr>
      </xdr:nvPicPr>
      <xdr:blipFill>
        <a:blip r:embed="rId3" r:link="rId2"/>
        <a:stretch>
          <a:fillRect/>
        </a:stretch>
      </xdr:blipFill>
      <xdr:spPr>
        <a:xfrm>
          <a:off x="1151255" y="10287000"/>
          <a:ext cx="8255" cy="48895"/>
        </a:xfrm>
        <a:prstGeom prst="rect">
          <a:avLst/>
        </a:prstGeom>
        <a:ln w="9525">
          <a:noFill/>
        </a:ln>
      </xdr:spPr>
    </xdr:pic>
    <xdr:clientData/>
  </xdr:twoCellAnchor>
  <xdr:twoCellAnchor>
    <xdr:from>
      <xdr:col>2</xdr:col>
      <xdr:colOff>0</xdr:colOff>
      <xdr:row>12</xdr:row>
      <xdr:rowOff>0</xdr:rowOff>
    </xdr:from>
    <xdr:to>
      <xdr:col>2</xdr:col>
      <xdr:colOff>9525</xdr:colOff>
      <xdr:row>12</xdr:row>
      <xdr:rowOff>28575</xdr:rowOff>
    </xdr:to>
    <xdr:pic>
      <xdr:nvPicPr>
        <xdr:cNvPr id="136" name="图片 20119" descr="clipboard/drawings/NULL"/>
        <xdr:cNvPicPr>
          <a:picLocks noChangeAspect="1" noChangeArrowheads="1"/>
        </xdr:cNvPicPr>
      </xdr:nvPicPr>
      <xdr:blipFill>
        <a:blip r:embed="rId1" r:link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1151255" y="10287000"/>
          <a:ext cx="9525" cy="28575"/>
        </a:xfrm>
        <a:prstGeom prst="rect">
          <a:avLst/>
        </a:prstGeom>
        <a:ln w="12700">
          <a:noFill/>
        </a:ln>
      </xdr:spPr>
    </xdr:pic>
    <xdr:clientData/>
  </xdr:twoCellAnchor>
  <xdr:twoCellAnchor>
    <xdr:from>
      <xdr:col>2</xdr:col>
      <xdr:colOff>0</xdr:colOff>
      <xdr:row>12</xdr:row>
      <xdr:rowOff>0</xdr:rowOff>
    </xdr:from>
    <xdr:to>
      <xdr:col>2</xdr:col>
      <xdr:colOff>9525</xdr:colOff>
      <xdr:row>12</xdr:row>
      <xdr:rowOff>47625</xdr:rowOff>
    </xdr:to>
    <xdr:pic>
      <xdr:nvPicPr>
        <xdr:cNvPr id="137" name="图片 20127" descr="clipboard/drawings/NULL"/>
        <xdr:cNvPicPr>
          <a:picLocks noChangeAspect="1" noChangeArrowheads="1"/>
        </xdr:cNvPicPr>
      </xdr:nvPicPr>
      <xdr:blipFill>
        <a:blip r:embed="rId3" r:link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1151255" y="10287000"/>
          <a:ext cx="9525" cy="47625"/>
        </a:xfrm>
        <a:prstGeom prst="rect">
          <a:avLst/>
        </a:prstGeom>
        <a:ln w="12700">
          <a:noFill/>
        </a:ln>
      </xdr:spPr>
    </xdr:pic>
    <xdr:clientData/>
  </xdr:twoCellAnchor>
  <xdr:twoCellAnchor>
    <xdr:from>
      <xdr:col>2</xdr:col>
      <xdr:colOff>0</xdr:colOff>
      <xdr:row>12</xdr:row>
      <xdr:rowOff>0</xdr:rowOff>
    </xdr:from>
    <xdr:to>
      <xdr:col>2</xdr:col>
      <xdr:colOff>9525</xdr:colOff>
      <xdr:row>12</xdr:row>
      <xdr:rowOff>28575</xdr:rowOff>
    </xdr:to>
    <xdr:pic>
      <xdr:nvPicPr>
        <xdr:cNvPr id="138" name="图片 20140" descr="clipboard/drawings/NULL"/>
        <xdr:cNvPicPr>
          <a:picLocks noChangeAspect="1" noChangeArrowheads="1"/>
        </xdr:cNvPicPr>
      </xdr:nvPicPr>
      <xdr:blipFill>
        <a:blip r:embed="rId1" r:link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1151255" y="10287000"/>
          <a:ext cx="9525" cy="28575"/>
        </a:xfrm>
        <a:prstGeom prst="rect">
          <a:avLst/>
        </a:prstGeom>
        <a:ln w="12700">
          <a:noFill/>
        </a:ln>
      </xdr:spPr>
    </xdr:pic>
    <xdr:clientData/>
  </xdr:twoCellAnchor>
  <xdr:twoCellAnchor>
    <xdr:from>
      <xdr:col>2</xdr:col>
      <xdr:colOff>0</xdr:colOff>
      <xdr:row>12</xdr:row>
      <xdr:rowOff>0</xdr:rowOff>
    </xdr:from>
    <xdr:to>
      <xdr:col>2</xdr:col>
      <xdr:colOff>9525</xdr:colOff>
      <xdr:row>12</xdr:row>
      <xdr:rowOff>47625</xdr:rowOff>
    </xdr:to>
    <xdr:pic>
      <xdr:nvPicPr>
        <xdr:cNvPr id="139" name="图片 20148" descr="clipboard/drawings/NULL"/>
        <xdr:cNvPicPr>
          <a:picLocks noChangeAspect="1" noChangeArrowheads="1"/>
        </xdr:cNvPicPr>
      </xdr:nvPicPr>
      <xdr:blipFill>
        <a:blip r:embed="rId3" r:link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1151255" y="10287000"/>
          <a:ext cx="9525" cy="47625"/>
        </a:xfrm>
        <a:prstGeom prst="rect">
          <a:avLst/>
        </a:prstGeom>
        <a:ln w="12700">
          <a:noFill/>
        </a:ln>
      </xdr:spPr>
    </xdr:pic>
    <xdr:clientData/>
  </xdr:twoCellAnchor>
  <xdr:twoCellAnchor>
    <xdr:from>
      <xdr:col>2</xdr:col>
      <xdr:colOff>0</xdr:colOff>
      <xdr:row>12</xdr:row>
      <xdr:rowOff>0</xdr:rowOff>
    </xdr:from>
    <xdr:to>
      <xdr:col>2</xdr:col>
      <xdr:colOff>9525</xdr:colOff>
      <xdr:row>12</xdr:row>
      <xdr:rowOff>28575</xdr:rowOff>
    </xdr:to>
    <xdr:pic>
      <xdr:nvPicPr>
        <xdr:cNvPr id="140" name="图片 20161" descr="clipboard/drawings/NULL"/>
        <xdr:cNvPicPr>
          <a:picLocks noChangeAspect="1" noChangeArrowheads="1"/>
        </xdr:cNvPicPr>
      </xdr:nvPicPr>
      <xdr:blipFill>
        <a:blip r:embed="rId1" r:link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1151255" y="10287000"/>
          <a:ext cx="9525" cy="28575"/>
        </a:xfrm>
        <a:prstGeom prst="rect">
          <a:avLst/>
        </a:prstGeom>
        <a:ln w="12700">
          <a:noFill/>
        </a:ln>
      </xdr:spPr>
    </xdr:pic>
    <xdr:clientData/>
  </xdr:twoCellAnchor>
  <xdr:twoCellAnchor>
    <xdr:from>
      <xdr:col>2</xdr:col>
      <xdr:colOff>0</xdr:colOff>
      <xdr:row>12</xdr:row>
      <xdr:rowOff>0</xdr:rowOff>
    </xdr:from>
    <xdr:to>
      <xdr:col>2</xdr:col>
      <xdr:colOff>9525</xdr:colOff>
      <xdr:row>12</xdr:row>
      <xdr:rowOff>47625</xdr:rowOff>
    </xdr:to>
    <xdr:pic>
      <xdr:nvPicPr>
        <xdr:cNvPr id="141" name="图片 20169" descr="clipboard/drawings/NULL"/>
        <xdr:cNvPicPr>
          <a:picLocks noChangeAspect="1" noChangeArrowheads="1"/>
        </xdr:cNvPicPr>
      </xdr:nvPicPr>
      <xdr:blipFill>
        <a:blip r:embed="rId3" r:link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1151255" y="10287000"/>
          <a:ext cx="9525" cy="47625"/>
        </a:xfrm>
        <a:prstGeom prst="rect">
          <a:avLst/>
        </a:prstGeom>
        <a:ln w="12700">
          <a:noFill/>
        </a:ln>
      </xdr:spPr>
    </xdr:pic>
    <xdr:clientData/>
  </xdr:twoCellAnchor>
  <xdr:twoCellAnchor>
    <xdr:from>
      <xdr:col>2</xdr:col>
      <xdr:colOff>0</xdr:colOff>
      <xdr:row>12</xdr:row>
      <xdr:rowOff>0</xdr:rowOff>
    </xdr:from>
    <xdr:to>
      <xdr:col>2</xdr:col>
      <xdr:colOff>9525</xdr:colOff>
      <xdr:row>12</xdr:row>
      <xdr:rowOff>28575</xdr:rowOff>
    </xdr:to>
    <xdr:pic>
      <xdr:nvPicPr>
        <xdr:cNvPr id="142" name="图片 20182" descr="clipboard/drawings/NULL"/>
        <xdr:cNvPicPr>
          <a:picLocks noChangeAspect="1" noChangeArrowheads="1"/>
        </xdr:cNvPicPr>
      </xdr:nvPicPr>
      <xdr:blipFill>
        <a:blip r:embed="rId1" r:link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1151255" y="10287000"/>
          <a:ext cx="9525" cy="28575"/>
        </a:xfrm>
        <a:prstGeom prst="rect">
          <a:avLst/>
        </a:prstGeom>
        <a:ln w="12700">
          <a:noFill/>
        </a:ln>
      </xdr:spPr>
    </xdr:pic>
    <xdr:clientData/>
  </xdr:twoCellAnchor>
  <xdr:twoCellAnchor>
    <xdr:from>
      <xdr:col>2</xdr:col>
      <xdr:colOff>0</xdr:colOff>
      <xdr:row>12</xdr:row>
      <xdr:rowOff>0</xdr:rowOff>
    </xdr:from>
    <xdr:to>
      <xdr:col>2</xdr:col>
      <xdr:colOff>9525</xdr:colOff>
      <xdr:row>12</xdr:row>
      <xdr:rowOff>47625</xdr:rowOff>
    </xdr:to>
    <xdr:pic>
      <xdr:nvPicPr>
        <xdr:cNvPr id="143" name="图片 20190" descr="clipboard/drawings/NULL"/>
        <xdr:cNvPicPr>
          <a:picLocks noChangeAspect="1" noChangeArrowheads="1"/>
        </xdr:cNvPicPr>
      </xdr:nvPicPr>
      <xdr:blipFill>
        <a:blip r:embed="rId3" r:link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1151255" y="10287000"/>
          <a:ext cx="9525" cy="47625"/>
        </a:xfrm>
        <a:prstGeom prst="rect">
          <a:avLst/>
        </a:prstGeom>
        <a:ln w="12700">
          <a:noFill/>
        </a:ln>
      </xdr:spPr>
    </xdr:pic>
    <xdr:clientData/>
  </xdr:twoCellAnchor>
  <xdr:twoCellAnchor>
    <xdr:from>
      <xdr:col>2</xdr:col>
      <xdr:colOff>0</xdr:colOff>
      <xdr:row>12</xdr:row>
      <xdr:rowOff>0</xdr:rowOff>
    </xdr:from>
    <xdr:to>
      <xdr:col>2</xdr:col>
      <xdr:colOff>9525</xdr:colOff>
      <xdr:row>12</xdr:row>
      <xdr:rowOff>28575</xdr:rowOff>
    </xdr:to>
    <xdr:pic>
      <xdr:nvPicPr>
        <xdr:cNvPr id="144" name="图片 20224" descr="clipboard/drawings/NULL"/>
        <xdr:cNvPicPr>
          <a:picLocks noChangeAspect="1" noChangeArrowheads="1"/>
        </xdr:cNvPicPr>
      </xdr:nvPicPr>
      <xdr:blipFill>
        <a:blip r:embed="rId1" r:link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1151255" y="10287000"/>
          <a:ext cx="9525" cy="28575"/>
        </a:xfrm>
        <a:prstGeom prst="rect">
          <a:avLst/>
        </a:prstGeom>
        <a:ln w="12700">
          <a:noFill/>
        </a:ln>
      </xdr:spPr>
    </xdr:pic>
    <xdr:clientData/>
  </xdr:twoCellAnchor>
  <xdr:twoCellAnchor>
    <xdr:from>
      <xdr:col>2</xdr:col>
      <xdr:colOff>0</xdr:colOff>
      <xdr:row>12</xdr:row>
      <xdr:rowOff>0</xdr:rowOff>
    </xdr:from>
    <xdr:to>
      <xdr:col>2</xdr:col>
      <xdr:colOff>9525</xdr:colOff>
      <xdr:row>12</xdr:row>
      <xdr:rowOff>47625</xdr:rowOff>
    </xdr:to>
    <xdr:pic>
      <xdr:nvPicPr>
        <xdr:cNvPr id="145" name="图片 20232" descr="clipboard/drawings/NULL"/>
        <xdr:cNvPicPr>
          <a:picLocks noChangeAspect="1" noChangeArrowheads="1"/>
        </xdr:cNvPicPr>
      </xdr:nvPicPr>
      <xdr:blipFill>
        <a:blip r:embed="rId3" r:link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1151255" y="10287000"/>
          <a:ext cx="9525" cy="47625"/>
        </a:xfrm>
        <a:prstGeom prst="rect">
          <a:avLst/>
        </a:prstGeom>
        <a:ln w="12700">
          <a:noFill/>
        </a:ln>
      </xdr:spPr>
    </xdr:pic>
    <xdr:clientData/>
  </xdr:twoCellAnchor>
  <xdr:twoCellAnchor>
    <xdr:from>
      <xdr:col>2</xdr:col>
      <xdr:colOff>0</xdr:colOff>
      <xdr:row>5</xdr:row>
      <xdr:rowOff>0</xdr:rowOff>
    </xdr:from>
    <xdr:to>
      <xdr:col>2</xdr:col>
      <xdr:colOff>8255</xdr:colOff>
      <xdr:row>5</xdr:row>
      <xdr:rowOff>29845</xdr:rowOff>
    </xdr:to>
    <xdr:pic>
      <xdr:nvPicPr>
        <xdr:cNvPr id="146" name="图片 11236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151255" y="1892300"/>
          <a:ext cx="8255" cy="29845"/>
        </a:xfrm>
        <a:prstGeom prst="rect">
          <a:avLst/>
        </a:prstGeom>
        <a:ln w="9525">
          <a:noFill/>
        </a:ln>
      </xdr:spPr>
    </xdr:pic>
    <xdr:clientData/>
  </xdr:twoCellAnchor>
  <xdr:twoCellAnchor>
    <xdr:from>
      <xdr:col>2</xdr:col>
      <xdr:colOff>0</xdr:colOff>
      <xdr:row>5</xdr:row>
      <xdr:rowOff>0</xdr:rowOff>
    </xdr:from>
    <xdr:to>
      <xdr:col>2</xdr:col>
      <xdr:colOff>8255</xdr:colOff>
      <xdr:row>5</xdr:row>
      <xdr:rowOff>46990</xdr:rowOff>
    </xdr:to>
    <xdr:pic>
      <xdr:nvPicPr>
        <xdr:cNvPr id="147" name="图片 11244" descr="clipboard/drawings/NULL"/>
        <xdr:cNvPicPr>
          <a:picLocks noChangeAspect="1"/>
        </xdr:cNvPicPr>
      </xdr:nvPicPr>
      <xdr:blipFill>
        <a:blip r:embed="rId3" r:link="rId2"/>
        <a:stretch>
          <a:fillRect/>
        </a:stretch>
      </xdr:blipFill>
      <xdr:spPr>
        <a:xfrm>
          <a:off x="1151255" y="1892300"/>
          <a:ext cx="8255" cy="46990"/>
        </a:xfrm>
        <a:prstGeom prst="rect">
          <a:avLst/>
        </a:prstGeom>
        <a:ln w="9525">
          <a:noFill/>
        </a:ln>
      </xdr:spPr>
    </xdr:pic>
    <xdr:clientData/>
  </xdr:twoCellAnchor>
  <xdr:twoCellAnchor>
    <xdr:from>
      <xdr:col>2</xdr:col>
      <xdr:colOff>0</xdr:colOff>
      <xdr:row>5</xdr:row>
      <xdr:rowOff>0</xdr:rowOff>
    </xdr:from>
    <xdr:to>
      <xdr:col>2</xdr:col>
      <xdr:colOff>8255</xdr:colOff>
      <xdr:row>5</xdr:row>
      <xdr:rowOff>48895</xdr:rowOff>
    </xdr:to>
    <xdr:pic>
      <xdr:nvPicPr>
        <xdr:cNvPr id="148" name="图片 11349" descr="clipboard/drawings/NULL"/>
        <xdr:cNvPicPr>
          <a:picLocks noChangeAspect="1"/>
        </xdr:cNvPicPr>
      </xdr:nvPicPr>
      <xdr:blipFill>
        <a:blip r:embed="rId3" r:link="rId2"/>
        <a:stretch>
          <a:fillRect/>
        </a:stretch>
      </xdr:blipFill>
      <xdr:spPr>
        <a:xfrm>
          <a:off x="1151255" y="1892300"/>
          <a:ext cx="8255" cy="48895"/>
        </a:xfrm>
        <a:prstGeom prst="rect">
          <a:avLst/>
        </a:prstGeom>
        <a:ln w="9525">
          <a:noFill/>
        </a:ln>
      </xdr:spPr>
    </xdr:pic>
    <xdr:clientData/>
  </xdr:twoCellAnchor>
  <xdr:twoCellAnchor>
    <xdr:from>
      <xdr:col>2</xdr:col>
      <xdr:colOff>0</xdr:colOff>
      <xdr:row>5</xdr:row>
      <xdr:rowOff>0</xdr:rowOff>
    </xdr:from>
    <xdr:to>
      <xdr:col>2</xdr:col>
      <xdr:colOff>9525</xdr:colOff>
      <xdr:row>5</xdr:row>
      <xdr:rowOff>28575</xdr:rowOff>
    </xdr:to>
    <xdr:pic>
      <xdr:nvPicPr>
        <xdr:cNvPr id="149" name="图片 20119" descr="clipboard/drawings/NULL"/>
        <xdr:cNvPicPr>
          <a:picLocks noChangeAspect="1" noChangeArrowheads="1"/>
        </xdr:cNvPicPr>
      </xdr:nvPicPr>
      <xdr:blipFill>
        <a:blip r:embed="rId1" r:link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1151255" y="1892300"/>
          <a:ext cx="9525" cy="28575"/>
        </a:xfrm>
        <a:prstGeom prst="rect">
          <a:avLst/>
        </a:prstGeom>
        <a:ln w="12700">
          <a:noFill/>
        </a:ln>
      </xdr:spPr>
    </xdr:pic>
    <xdr:clientData/>
  </xdr:twoCellAnchor>
  <xdr:twoCellAnchor>
    <xdr:from>
      <xdr:col>2</xdr:col>
      <xdr:colOff>0</xdr:colOff>
      <xdr:row>5</xdr:row>
      <xdr:rowOff>0</xdr:rowOff>
    </xdr:from>
    <xdr:to>
      <xdr:col>2</xdr:col>
      <xdr:colOff>9525</xdr:colOff>
      <xdr:row>5</xdr:row>
      <xdr:rowOff>47625</xdr:rowOff>
    </xdr:to>
    <xdr:pic>
      <xdr:nvPicPr>
        <xdr:cNvPr id="150" name="图片 20127" descr="clipboard/drawings/NULL"/>
        <xdr:cNvPicPr>
          <a:picLocks noChangeAspect="1" noChangeArrowheads="1"/>
        </xdr:cNvPicPr>
      </xdr:nvPicPr>
      <xdr:blipFill>
        <a:blip r:embed="rId3" r:link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1151255" y="1892300"/>
          <a:ext cx="9525" cy="47625"/>
        </a:xfrm>
        <a:prstGeom prst="rect">
          <a:avLst/>
        </a:prstGeom>
        <a:ln w="12700">
          <a:noFill/>
        </a:ln>
      </xdr:spPr>
    </xdr:pic>
    <xdr:clientData/>
  </xdr:twoCellAnchor>
  <xdr:twoCellAnchor>
    <xdr:from>
      <xdr:col>2</xdr:col>
      <xdr:colOff>0</xdr:colOff>
      <xdr:row>5</xdr:row>
      <xdr:rowOff>0</xdr:rowOff>
    </xdr:from>
    <xdr:to>
      <xdr:col>2</xdr:col>
      <xdr:colOff>9525</xdr:colOff>
      <xdr:row>5</xdr:row>
      <xdr:rowOff>28575</xdr:rowOff>
    </xdr:to>
    <xdr:pic>
      <xdr:nvPicPr>
        <xdr:cNvPr id="151" name="图片 20140" descr="clipboard/drawings/NULL"/>
        <xdr:cNvPicPr>
          <a:picLocks noChangeAspect="1" noChangeArrowheads="1"/>
        </xdr:cNvPicPr>
      </xdr:nvPicPr>
      <xdr:blipFill>
        <a:blip r:embed="rId1" r:link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1151255" y="1892300"/>
          <a:ext cx="9525" cy="28575"/>
        </a:xfrm>
        <a:prstGeom prst="rect">
          <a:avLst/>
        </a:prstGeom>
        <a:ln w="12700">
          <a:noFill/>
        </a:ln>
      </xdr:spPr>
    </xdr:pic>
    <xdr:clientData/>
  </xdr:twoCellAnchor>
  <xdr:twoCellAnchor>
    <xdr:from>
      <xdr:col>2</xdr:col>
      <xdr:colOff>0</xdr:colOff>
      <xdr:row>5</xdr:row>
      <xdr:rowOff>0</xdr:rowOff>
    </xdr:from>
    <xdr:to>
      <xdr:col>2</xdr:col>
      <xdr:colOff>9525</xdr:colOff>
      <xdr:row>5</xdr:row>
      <xdr:rowOff>47625</xdr:rowOff>
    </xdr:to>
    <xdr:pic>
      <xdr:nvPicPr>
        <xdr:cNvPr id="152" name="图片 20148" descr="clipboard/drawings/NULL"/>
        <xdr:cNvPicPr>
          <a:picLocks noChangeAspect="1" noChangeArrowheads="1"/>
        </xdr:cNvPicPr>
      </xdr:nvPicPr>
      <xdr:blipFill>
        <a:blip r:embed="rId3" r:link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1151255" y="1892300"/>
          <a:ext cx="9525" cy="47625"/>
        </a:xfrm>
        <a:prstGeom prst="rect">
          <a:avLst/>
        </a:prstGeom>
        <a:ln w="12700">
          <a:noFill/>
        </a:ln>
      </xdr:spPr>
    </xdr:pic>
    <xdr:clientData/>
  </xdr:twoCellAnchor>
  <xdr:twoCellAnchor>
    <xdr:from>
      <xdr:col>2</xdr:col>
      <xdr:colOff>0</xdr:colOff>
      <xdr:row>5</xdr:row>
      <xdr:rowOff>0</xdr:rowOff>
    </xdr:from>
    <xdr:to>
      <xdr:col>2</xdr:col>
      <xdr:colOff>9525</xdr:colOff>
      <xdr:row>5</xdr:row>
      <xdr:rowOff>28575</xdr:rowOff>
    </xdr:to>
    <xdr:pic>
      <xdr:nvPicPr>
        <xdr:cNvPr id="153" name="图片 20161" descr="clipboard/drawings/NULL"/>
        <xdr:cNvPicPr>
          <a:picLocks noChangeAspect="1" noChangeArrowheads="1"/>
        </xdr:cNvPicPr>
      </xdr:nvPicPr>
      <xdr:blipFill>
        <a:blip r:embed="rId1" r:link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1151255" y="1892300"/>
          <a:ext cx="9525" cy="28575"/>
        </a:xfrm>
        <a:prstGeom prst="rect">
          <a:avLst/>
        </a:prstGeom>
        <a:ln w="12700">
          <a:noFill/>
        </a:ln>
      </xdr:spPr>
    </xdr:pic>
    <xdr:clientData/>
  </xdr:twoCellAnchor>
  <xdr:twoCellAnchor>
    <xdr:from>
      <xdr:col>2</xdr:col>
      <xdr:colOff>0</xdr:colOff>
      <xdr:row>5</xdr:row>
      <xdr:rowOff>0</xdr:rowOff>
    </xdr:from>
    <xdr:to>
      <xdr:col>2</xdr:col>
      <xdr:colOff>9525</xdr:colOff>
      <xdr:row>5</xdr:row>
      <xdr:rowOff>47625</xdr:rowOff>
    </xdr:to>
    <xdr:pic>
      <xdr:nvPicPr>
        <xdr:cNvPr id="154" name="图片 20169" descr="clipboard/drawings/NULL"/>
        <xdr:cNvPicPr>
          <a:picLocks noChangeAspect="1" noChangeArrowheads="1"/>
        </xdr:cNvPicPr>
      </xdr:nvPicPr>
      <xdr:blipFill>
        <a:blip r:embed="rId3" r:link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1151255" y="1892300"/>
          <a:ext cx="9525" cy="47625"/>
        </a:xfrm>
        <a:prstGeom prst="rect">
          <a:avLst/>
        </a:prstGeom>
        <a:ln w="12700">
          <a:noFill/>
        </a:ln>
      </xdr:spPr>
    </xdr:pic>
    <xdr:clientData/>
  </xdr:twoCellAnchor>
  <xdr:twoCellAnchor>
    <xdr:from>
      <xdr:col>2</xdr:col>
      <xdr:colOff>0</xdr:colOff>
      <xdr:row>5</xdr:row>
      <xdr:rowOff>0</xdr:rowOff>
    </xdr:from>
    <xdr:to>
      <xdr:col>2</xdr:col>
      <xdr:colOff>9525</xdr:colOff>
      <xdr:row>5</xdr:row>
      <xdr:rowOff>28575</xdr:rowOff>
    </xdr:to>
    <xdr:pic>
      <xdr:nvPicPr>
        <xdr:cNvPr id="155" name="图片 20182" descr="clipboard/drawings/NULL"/>
        <xdr:cNvPicPr>
          <a:picLocks noChangeAspect="1" noChangeArrowheads="1"/>
        </xdr:cNvPicPr>
      </xdr:nvPicPr>
      <xdr:blipFill>
        <a:blip r:embed="rId1" r:link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1151255" y="1892300"/>
          <a:ext cx="9525" cy="28575"/>
        </a:xfrm>
        <a:prstGeom prst="rect">
          <a:avLst/>
        </a:prstGeom>
        <a:ln w="12700">
          <a:noFill/>
        </a:ln>
      </xdr:spPr>
    </xdr:pic>
    <xdr:clientData/>
  </xdr:twoCellAnchor>
  <xdr:twoCellAnchor>
    <xdr:from>
      <xdr:col>2</xdr:col>
      <xdr:colOff>0</xdr:colOff>
      <xdr:row>5</xdr:row>
      <xdr:rowOff>0</xdr:rowOff>
    </xdr:from>
    <xdr:to>
      <xdr:col>2</xdr:col>
      <xdr:colOff>9525</xdr:colOff>
      <xdr:row>5</xdr:row>
      <xdr:rowOff>47625</xdr:rowOff>
    </xdr:to>
    <xdr:pic>
      <xdr:nvPicPr>
        <xdr:cNvPr id="156" name="图片 20190" descr="clipboard/drawings/NULL"/>
        <xdr:cNvPicPr>
          <a:picLocks noChangeAspect="1" noChangeArrowheads="1"/>
        </xdr:cNvPicPr>
      </xdr:nvPicPr>
      <xdr:blipFill>
        <a:blip r:embed="rId3" r:link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1151255" y="1892300"/>
          <a:ext cx="9525" cy="47625"/>
        </a:xfrm>
        <a:prstGeom prst="rect">
          <a:avLst/>
        </a:prstGeom>
        <a:ln w="12700">
          <a:noFill/>
        </a:ln>
      </xdr:spPr>
    </xdr:pic>
    <xdr:clientData/>
  </xdr:twoCellAnchor>
  <xdr:twoCellAnchor>
    <xdr:from>
      <xdr:col>2</xdr:col>
      <xdr:colOff>0</xdr:colOff>
      <xdr:row>5</xdr:row>
      <xdr:rowOff>0</xdr:rowOff>
    </xdr:from>
    <xdr:to>
      <xdr:col>2</xdr:col>
      <xdr:colOff>9525</xdr:colOff>
      <xdr:row>5</xdr:row>
      <xdr:rowOff>28575</xdr:rowOff>
    </xdr:to>
    <xdr:pic>
      <xdr:nvPicPr>
        <xdr:cNvPr id="157" name="图片 20224" descr="clipboard/drawings/NULL"/>
        <xdr:cNvPicPr>
          <a:picLocks noChangeAspect="1" noChangeArrowheads="1"/>
        </xdr:cNvPicPr>
      </xdr:nvPicPr>
      <xdr:blipFill>
        <a:blip r:embed="rId1" r:link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1151255" y="1892300"/>
          <a:ext cx="9525" cy="28575"/>
        </a:xfrm>
        <a:prstGeom prst="rect">
          <a:avLst/>
        </a:prstGeom>
        <a:ln w="12700">
          <a:noFill/>
        </a:ln>
      </xdr:spPr>
    </xdr:pic>
    <xdr:clientData/>
  </xdr:twoCellAnchor>
  <xdr:twoCellAnchor>
    <xdr:from>
      <xdr:col>2</xdr:col>
      <xdr:colOff>0</xdr:colOff>
      <xdr:row>5</xdr:row>
      <xdr:rowOff>0</xdr:rowOff>
    </xdr:from>
    <xdr:to>
      <xdr:col>2</xdr:col>
      <xdr:colOff>9525</xdr:colOff>
      <xdr:row>5</xdr:row>
      <xdr:rowOff>47625</xdr:rowOff>
    </xdr:to>
    <xdr:pic>
      <xdr:nvPicPr>
        <xdr:cNvPr id="158" name="图片 20232" descr="clipboard/drawings/NULL"/>
        <xdr:cNvPicPr>
          <a:picLocks noChangeAspect="1" noChangeArrowheads="1"/>
        </xdr:cNvPicPr>
      </xdr:nvPicPr>
      <xdr:blipFill>
        <a:blip r:embed="rId3" r:link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1151255" y="1892300"/>
          <a:ext cx="9525" cy="47625"/>
        </a:xfrm>
        <a:prstGeom prst="rect">
          <a:avLst/>
        </a:prstGeom>
        <a:ln w="12700">
          <a:noFill/>
        </a:ln>
      </xdr:spPr>
    </xdr:pic>
    <xdr:clientData/>
  </xdr:twoCellAnchor>
  <xdr:twoCellAnchor>
    <xdr:from>
      <xdr:col>2</xdr:col>
      <xdr:colOff>0</xdr:colOff>
      <xdr:row>5</xdr:row>
      <xdr:rowOff>0</xdr:rowOff>
    </xdr:from>
    <xdr:to>
      <xdr:col>2</xdr:col>
      <xdr:colOff>8255</xdr:colOff>
      <xdr:row>5</xdr:row>
      <xdr:rowOff>29845</xdr:rowOff>
    </xdr:to>
    <xdr:pic>
      <xdr:nvPicPr>
        <xdr:cNvPr id="159" name="图片 11236" descr="clipboard/drawings/NULL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1151255" y="1892300"/>
          <a:ext cx="8255" cy="29845"/>
        </a:xfrm>
        <a:prstGeom prst="rect">
          <a:avLst/>
        </a:prstGeom>
        <a:ln w="9525">
          <a:noFill/>
        </a:ln>
      </xdr:spPr>
    </xdr:pic>
    <xdr:clientData/>
  </xdr:twoCellAnchor>
  <xdr:twoCellAnchor>
    <xdr:from>
      <xdr:col>2</xdr:col>
      <xdr:colOff>0</xdr:colOff>
      <xdr:row>5</xdr:row>
      <xdr:rowOff>0</xdr:rowOff>
    </xdr:from>
    <xdr:to>
      <xdr:col>2</xdr:col>
      <xdr:colOff>8255</xdr:colOff>
      <xdr:row>5</xdr:row>
      <xdr:rowOff>46990</xdr:rowOff>
    </xdr:to>
    <xdr:pic>
      <xdr:nvPicPr>
        <xdr:cNvPr id="160" name="图片 11244" descr="clipboard/drawings/NULL"/>
        <xdr:cNvPicPr>
          <a:picLocks noChangeAspect="1"/>
        </xdr:cNvPicPr>
      </xdr:nvPicPr>
      <xdr:blipFill>
        <a:blip r:embed="rId3" r:link="rId2"/>
        <a:stretch>
          <a:fillRect/>
        </a:stretch>
      </xdr:blipFill>
      <xdr:spPr>
        <a:xfrm>
          <a:off x="1151255" y="1892300"/>
          <a:ext cx="8255" cy="46990"/>
        </a:xfrm>
        <a:prstGeom prst="rect">
          <a:avLst/>
        </a:prstGeom>
        <a:ln w="9525">
          <a:noFill/>
        </a:ln>
      </xdr:spPr>
    </xdr:pic>
    <xdr:clientData/>
  </xdr:twoCellAnchor>
  <xdr:twoCellAnchor>
    <xdr:from>
      <xdr:col>2</xdr:col>
      <xdr:colOff>0</xdr:colOff>
      <xdr:row>5</xdr:row>
      <xdr:rowOff>0</xdr:rowOff>
    </xdr:from>
    <xdr:to>
      <xdr:col>2</xdr:col>
      <xdr:colOff>8255</xdr:colOff>
      <xdr:row>5</xdr:row>
      <xdr:rowOff>48895</xdr:rowOff>
    </xdr:to>
    <xdr:pic>
      <xdr:nvPicPr>
        <xdr:cNvPr id="161" name="图片 11349" descr="clipboard/drawings/NULL"/>
        <xdr:cNvPicPr>
          <a:picLocks noChangeAspect="1"/>
        </xdr:cNvPicPr>
      </xdr:nvPicPr>
      <xdr:blipFill>
        <a:blip r:embed="rId3" r:link="rId2"/>
        <a:stretch>
          <a:fillRect/>
        </a:stretch>
      </xdr:blipFill>
      <xdr:spPr>
        <a:xfrm>
          <a:off x="1151255" y="1892300"/>
          <a:ext cx="8255" cy="48895"/>
        </a:xfrm>
        <a:prstGeom prst="rect">
          <a:avLst/>
        </a:prstGeom>
        <a:ln w="9525">
          <a:noFill/>
        </a:ln>
      </xdr:spPr>
    </xdr:pic>
    <xdr:clientData/>
  </xdr:twoCellAnchor>
  <xdr:twoCellAnchor>
    <xdr:from>
      <xdr:col>2</xdr:col>
      <xdr:colOff>0</xdr:colOff>
      <xdr:row>5</xdr:row>
      <xdr:rowOff>0</xdr:rowOff>
    </xdr:from>
    <xdr:to>
      <xdr:col>2</xdr:col>
      <xdr:colOff>9525</xdr:colOff>
      <xdr:row>5</xdr:row>
      <xdr:rowOff>28575</xdr:rowOff>
    </xdr:to>
    <xdr:pic>
      <xdr:nvPicPr>
        <xdr:cNvPr id="162" name="图片 20119" descr="clipboard/drawings/NULL"/>
        <xdr:cNvPicPr>
          <a:picLocks noChangeAspect="1" noChangeArrowheads="1"/>
        </xdr:cNvPicPr>
      </xdr:nvPicPr>
      <xdr:blipFill>
        <a:blip r:embed="rId1" r:link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1151255" y="1892300"/>
          <a:ext cx="9525" cy="28575"/>
        </a:xfrm>
        <a:prstGeom prst="rect">
          <a:avLst/>
        </a:prstGeom>
        <a:ln w="12700">
          <a:noFill/>
        </a:ln>
      </xdr:spPr>
    </xdr:pic>
    <xdr:clientData/>
  </xdr:twoCellAnchor>
  <xdr:twoCellAnchor>
    <xdr:from>
      <xdr:col>2</xdr:col>
      <xdr:colOff>0</xdr:colOff>
      <xdr:row>5</xdr:row>
      <xdr:rowOff>0</xdr:rowOff>
    </xdr:from>
    <xdr:to>
      <xdr:col>2</xdr:col>
      <xdr:colOff>9525</xdr:colOff>
      <xdr:row>5</xdr:row>
      <xdr:rowOff>47625</xdr:rowOff>
    </xdr:to>
    <xdr:pic>
      <xdr:nvPicPr>
        <xdr:cNvPr id="163" name="图片 20127" descr="clipboard/drawings/NULL"/>
        <xdr:cNvPicPr>
          <a:picLocks noChangeAspect="1" noChangeArrowheads="1"/>
        </xdr:cNvPicPr>
      </xdr:nvPicPr>
      <xdr:blipFill>
        <a:blip r:embed="rId3" r:link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1151255" y="1892300"/>
          <a:ext cx="9525" cy="47625"/>
        </a:xfrm>
        <a:prstGeom prst="rect">
          <a:avLst/>
        </a:prstGeom>
        <a:ln w="12700">
          <a:noFill/>
        </a:ln>
      </xdr:spPr>
    </xdr:pic>
    <xdr:clientData/>
  </xdr:twoCellAnchor>
  <xdr:twoCellAnchor>
    <xdr:from>
      <xdr:col>2</xdr:col>
      <xdr:colOff>0</xdr:colOff>
      <xdr:row>5</xdr:row>
      <xdr:rowOff>0</xdr:rowOff>
    </xdr:from>
    <xdr:to>
      <xdr:col>2</xdr:col>
      <xdr:colOff>9525</xdr:colOff>
      <xdr:row>5</xdr:row>
      <xdr:rowOff>28575</xdr:rowOff>
    </xdr:to>
    <xdr:pic>
      <xdr:nvPicPr>
        <xdr:cNvPr id="164" name="图片 20140" descr="clipboard/drawings/NULL"/>
        <xdr:cNvPicPr>
          <a:picLocks noChangeAspect="1" noChangeArrowheads="1"/>
        </xdr:cNvPicPr>
      </xdr:nvPicPr>
      <xdr:blipFill>
        <a:blip r:embed="rId1" r:link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1151255" y="1892300"/>
          <a:ext cx="9525" cy="28575"/>
        </a:xfrm>
        <a:prstGeom prst="rect">
          <a:avLst/>
        </a:prstGeom>
        <a:ln w="12700">
          <a:noFill/>
        </a:ln>
      </xdr:spPr>
    </xdr:pic>
    <xdr:clientData/>
  </xdr:twoCellAnchor>
  <xdr:twoCellAnchor>
    <xdr:from>
      <xdr:col>2</xdr:col>
      <xdr:colOff>0</xdr:colOff>
      <xdr:row>5</xdr:row>
      <xdr:rowOff>0</xdr:rowOff>
    </xdr:from>
    <xdr:to>
      <xdr:col>2</xdr:col>
      <xdr:colOff>9525</xdr:colOff>
      <xdr:row>5</xdr:row>
      <xdr:rowOff>47625</xdr:rowOff>
    </xdr:to>
    <xdr:pic>
      <xdr:nvPicPr>
        <xdr:cNvPr id="165" name="图片 20148" descr="clipboard/drawings/NULL"/>
        <xdr:cNvPicPr>
          <a:picLocks noChangeAspect="1" noChangeArrowheads="1"/>
        </xdr:cNvPicPr>
      </xdr:nvPicPr>
      <xdr:blipFill>
        <a:blip r:embed="rId3" r:link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1151255" y="1892300"/>
          <a:ext cx="9525" cy="47625"/>
        </a:xfrm>
        <a:prstGeom prst="rect">
          <a:avLst/>
        </a:prstGeom>
        <a:ln w="12700">
          <a:noFill/>
        </a:ln>
      </xdr:spPr>
    </xdr:pic>
    <xdr:clientData/>
  </xdr:twoCellAnchor>
  <xdr:twoCellAnchor>
    <xdr:from>
      <xdr:col>2</xdr:col>
      <xdr:colOff>0</xdr:colOff>
      <xdr:row>5</xdr:row>
      <xdr:rowOff>0</xdr:rowOff>
    </xdr:from>
    <xdr:to>
      <xdr:col>2</xdr:col>
      <xdr:colOff>9525</xdr:colOff>
      <xdr:row>5</xdr:row>
      <xdr:rowOff>28575</xdr:rowOff>
    </xdr:to>
    <xdr:pic>
      <xdr:nvPicPr>
        <xdr:cNvPr id="166" name="图片 20161" descr="clipboard/drawings/NULL"/>
        <xdr:cNvPicPr>
          <a:picLocks noChangeAspect="1" noChangeArrowheads="1"/>
        </xdr:cNvPicPr>
      </xdr:nvPicPr>
      <xdr:blipFill>
        <a:blip r:embed="rId1" r:link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1151255" y="1892300"/>
          <a:ext cx="9525" cy="28575"/>
        </a:xfrm>
        <a:prstGeom prst="rect">
          <a:avLst/>
        </a:prstGeom>
        <a:ln w="12700">
          <a:noFill/>
        </a:ln>
      </xdr:spPr>
    </xdr:pic>
    <xdr:clientData/>
  </xdr:twoCellAnchor>
  <xdr:twoCellAnchor>
    <xdr:from>
      <xdr:col>2</xdr:col>
      <xdr:colOff>0</xdr:colOff>
      <xdr:row>5</xdr:row>
      <xdr:rowOff>0</xdr:rowOff>
    </xdr:from>
    <xdr:to>
      <xdr:col>2</xdr:col>
      <xdr:colOff>9525</xdr:colOff>
      <xdr:row>5</xdr:row>
      <xdr:rowOff>47625</xdr:rowOff>
    </xdr:to>
    <xdr:pic>
      <xdr:nvPicPr>
        <xdr:cNvPr id="167" name="图片 20169" descr="clipboard/drawings/NULL"/>
        <xdr:cNvPicPr>
          <a:picLocks noChangeAspect="1" noChangeArrowheads="1"/>
        </xdr:cNvPicPr>
      </xdr:nvPicPr>
      <xdr:blipFill>
        <a:blip r:embed="rId3" r:link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1151255" y="1892300"/>
          <a:ext cx="9525" cy="47625"/>
        </a:xfrm>
        <a:prstGeom prst="rect">
          <a:avLst/>
        </a:prstGeom>
        <a:ln w="12700">
          <a:noFill/>
        </a:ln>
      </xdr:spPr>
    </xdr:pic>
    <xdr:clientData/>
  </xdr:twoCellAnchor>
  <xdr:twoCellAnchor>
    <xdr:from>
      <xdr:col>2</xdr:col>
      <xdr:colOff>0</xdr:colOff>
      <xdr:row>5</xdr:row>
      <xdr:rowOff>0</xdr:rowOff>
    </xdr:from>
    <xdr:to>
      <xdr:col>2</xdr:col>
      <xdr:colOff>9525</xdr:colOff>
      <xdr:row>5</xdr:row>
      <xdr:rowOff>28575</xdr:rowOff>
    </xdr:to>
    <xdr:pic>
      <xdr:nvPicPr>
        <xdr:cNvPr id="168" name="图片 20182" descr="clipboard/drawings/NULL"/>
        <xdr:cNvPicPr>
          <a:picLocks noChangeAspect="1" noChangeArrowheads="1"/>
        </xdr:cNvPicPr>
      </xdr:nvPicPr>
      <xdr:blipFill>
        <a:blip r:embed="rId1" r:link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1151255" y="1892300"/>
          <a:ext cx="9525" cy="28575"/>
        </a:xfrm>
        <a:prstGeom prst="rect">
          <a:avLst/>
        </a:prstGeom>
        <a:ln w="12700">
          <a:noFill/>
        </a:ln>
      </xdr:spPr>
    </xdr:pic>
    <xdr:clientData/>
  </xdr:twoCellAnchor>
  <xdr:twoCellAnchor>
    <xdr:from>
      <xdr:col>2</xdr:col>
      <xdr:colOff>0</xdr:colOff>
      <xdr:row>5</xdr:row>
      <xdr:rowOff>0</xdr:rowOff>
    </xdr:from>
    <xdr:to>
      <xdr:col>2</xdr:col>
      <xdr:colOff>9525</xdr:colOff>
      <xdr:row>5</xdr:row>
      <xdr:rowOff>47625</xdr:rowOff>
    </xdr:to>
    <xdr:pic>
      <xdr:nvPicPr>
        <xdr:cNvPr id="169" name="图片 20190" descr="clipboard/drawings/NULL"/>
        <xdr:cNvPicPr>
          <a:picLocks noChangeAspect="1" noChangeArrowheads="1"/>
        </xdr:cNvPicPr>
      </xdr:nvPicPr>
      <xdr:blipFill>
        <a:blip r:embed="rId3" r:link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1151255" y="1892300"/>
          <a:ext cx="9525" cy="47625"/>
        </a:xfrm>
        <a:prstGeom prst="rect">
          <a:avLst/>
        </a:prstGeom>
        <a:ln w="12700">
          <a:noFill/>
        </a:ln>
      </xdr:spPr>
    </xdr:pic>
    <xdr:clientData/>
  </xdr:twoCellAnchor>
  <xdr:twoCellAnchor>
    <xdr:from>
      <xdr:col>2</xdr:col>
      <xdr:colOff>0</xdr:colOff>
      <xdr:row>5</xdr:row>
      <xdr:rowOff>0</xdr:rowOff>
    </xdr:from>
    <xdr:to>
      <xdr:col>2</xdr:col>
      <xdr:colOff>9525</xdr:colOff>
      <xdr:row>5</xdr:row>
      <xdr:rowOff>28575</xdr:rowOff>
    </xdr:to>
    <xdr:pic>
      <xdr:nvPicPr>
        <xdr:cNvPr id="170" name="图片 20224" descr="clipboard/drawings/NULL"/>
        <xdr:cNvPicPr>
          <a:picLocks noChangeAspect="1" noChangeArrowheads="1"/>
        </xdr:cNvPicPr>
      </xdr:nvPicPr>
      <xdr:blipFill>
        <a:blip r:embed="rId1" r:link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1151255" y="1892300"/>
          <a:ext cx="9525" cy="28575"/>
        </a:xfrm>
        <a:prstGeom prst="rect">
          <a:avLst/>
        </a:prstGeom>
        <a:ln w="12700">
          <a:noFill/>
        </a:ln>
      </xdr:spPr>
    </xdr:pic>
    <xdr:clientData/>
  </xdr:twoCellAnchor>
  <xdr:twoCellAnchor>
    <xdr:from>
      <xdr:col>2</xdr:col>
      <xdr:colOff>0</xdr:colOff>
      <xdr:row>5</xdr:row>
      <xdr:rowOff>0</xdr:rowOff>
    </xdr:from>
    <xdr:to>
      <xdr:col>2</xdr:col>
      <xdr:colOff>9525</xdr:colOff>
      <xdr:row>5</xdr:row>
      <xdr:rowOff>47625</xdr:rowOff>
    </xdr:to>
    <xdr:pic>
      <xdr:nvPicPr>
        <xdr:cNvPr id="171" name="图片 20232" descr="clipboard/drawings/NULL"/>
        <xdr:cNvPicPr>
          <a:picLocks noChangeAspect="1" noChangeArrowheads="1"/>
        </xdr:cNvPicPr>
      </xdr:nvPicPr>
      <xdr:blipFill>
        <a:blip r:embed="rId3" r:link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1151255" y="1892300"/>
          <a:ext cx="9525" cy="47625"/>
        </a:xfrm>
        <a:prstGeom prst="rect">
          <a:avLst/>
        </a:prstGeom>
        <a:ln w="12700">
          <a:noFill/>
        </a:ln>
      </xdr:spPr>
    </xdr:pic>
    <xdr:clientData/>
  </xdr:twoCellAnchor>
  <xdr:twoCellAnchor editAs="oneCell">
    <xdr:from>
      <xdr:col>2</xdr:col>
      <xdr:colOff>798830</xdr:colOff>
      <xdr:row>5</xdr:row>
      <xdr:rowOff>0</xdr:rowOff>
    </xdr:from>
    <xdr:to>
      <xdr:col>2</xdr:col>
      <xdr:colOff>800100</xdr:colOff>
      <xdr:row>5</xdr:row>
      <xdr:rowOff>245745</xdr:rowOff>
    </xdr:to>
    <xdr:pic>
      <xdr:nvPicPr>
        <xdr:cNvPr id="172" name="Picture 1"/>
        <xdr:cNvPicPr>
          <a:picLocks noChangeAspect="1" noChangeArrowheads="1"/>
        </xdr:cNvPicPr>
      </xdr:nvPicPr>
      <xdr:blipFill>
        <a:blip r:embed="rId5"/>
        <a:srcRect/>
        <a:stretch>
          <a:fillRect/>
        </a:stretch>
      </xdr:blipFill>
      <xdr:spPr>
        <a:xfrm>
          <a:off x="1950085" y="1892300"/>
          <a:ext cx="1270" cy="24574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</xdr:col>
      <xdr:colOff>798830</xdr:colOff>
      <xdr:row>5</xdr:row>
      <xdr:rowOff>0</xdr:rowOff>
    </xdr:from>
    <xdr:to>
      <xdr:col>2</xdr:col>
      <xdr:colOff>800100</xdr:colOff>
      <xdr:row>5</xdr:row>
      <xdr:rowOff>245745</xdr:rowOff>
    </xdr:to>
    <xdr:pic>
      <xdr:nvPicPr>
        <xdr:cNvPr id="173" name="Picture 1"/>
        <xdr:cNvPicPr>
          <a:picLocks noChangeAspect="1" noChangeArrowheads="1"/>
        </xdr:cNvPicPr>
      </xdr:nvPicPr>
      <xdr:blipFill>
        <a:blip r:embed="rId5"/>
        <a:srcRect/>
        <a:stretch>
          <a:fillRect/>
        </a:stretch>
      </xdr:blipFill>
      <xdr:spPr>
        <a:xfrm>
          <a:off x="1950085" y="1892300"/>
          <a:ext cx="1270" cy="24574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</xdr:col>
      <xdr:colOff>798830</xdr:colOff>
      <xdr:row>11</xdr:row>
      <xdr:rowOff>0</xdr:rowOff>
    </xdr:from>
    <xdr:to>
      <xdr:col>2</xdr:col>
      <xdr:colOff>800100</xdr:colOff>
      <xdr:row>11</xdr:row>
      <xdr:rowOff>245745</xdr:rowOff>
    </xdr:to>
    <xdr:pic>
      <xdr:nvPicPr>
        <xdr:cNvPr id="174" name="Picture 1"/>
        <xdr:cNvPicPr>
          <a:picLocks noChangeAspect="1" noChangeArrowheads="1"/>
        </xdr:cNvPicPr>
      </xdr:nvPicPr>
      <xdr:blipFill>
        <a:blip r:embed="rId5"/>
        <a:srcRect/>
        <a:stretch>
          <a:fillRect/>
        </a:stretch>
      </xdr:blipFill>
      <xdr:spPr>
        <a:xfrm>
          <a:off x="1950085" y="8534400"/>
          <a:ext cx="1270" cy="24574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</xdr:col>
      <xdr:colOff>798830</xdr:colOff>
      <xdr:row>11</xdr:row>
      <xdr:rowOff>0</xdr:rowOff>
    </xdr:from>
    <xdr:to>
      <xdr:col>2</xdr:col>
      <xdr:colOff>800100</xdr:colOff>
      <xdr:row>11</xdr:row>
      <xdr:rowOff>245745</xdr:rowOff>
    </xdr:to>
    <xdr:pic>
      <xdr:nvPicPr>
        <xdr:cNvPr id="175" name="Picture 1"/>
        <xdr:cNvPicPr>
          <a:picLocks noChangeAspect="1" noChangeArrowheads="1"/>
        </xdr:cNvPicPr>
      </xdr:nvPicPr>
      <xdr:blipFill>
        <a:blip r:embed="rId5"/>
        <a:srcRect/>
        <a:stretch>
          <a:fillRect/>
        </a:stretch>
      </xdr:blipFill>
      <xdr:spPr>
        <a:xfrm>
          <a:off x="1950085" y="8534400"/>
          <a:ext cx="1270" cy="24574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</xdr:col>
      <xdr:colOff>798830</xdr:colOff>
      <xdr:row>14</xdr:row>
      <xdr:rowOff>0</xdr:rowOff>
    </xdr:from>
    <xdr:to>
      <xdr:col>2</xdr:col>
      <xdr:colOff>800100</xdr:colOff>
      <xdr:row>14</xdr:row>
      <xdr:rowOff>246380</xdr:rowOff>
    </xdr:to>
    <xdr:pic>
      <xdr:nvPicPr>
        <xdr:cNvPr id="176" name="Picture 1"/>
        <xdr:cNvPicPr>
          <a:picLocks noChangeAspect="1" noChangeArrowheads="1"/>
        </xdr:cNvPicPr>
      </xdr:nvPicPr>
      <xdr:blipFill>
        <a:blip r:embed="rId5"/>
        <a:srcRect/>
        <a:stretch>
          <a:fillRect/>
        </a:stretch>
      </xdr:blipFill>
      <xdr:spPr>
        <a:xfrm>
          <a:off x="1950085" y="12547600"/>
          <a:ext cx="1270" cy="24638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</xdr:col>
      <xdr:colOff>798830</xdr:colOff>
      <xdr:row>14</xdr:row>
      <xdr:rowOff>0</xdr:rowOff>
    </xdr:from>
    <xdr:to>
      <xdr:col>2</xdr:col>
      <xdr:colOff>800100</xdr:colOff>
      <xdr:row>14</xdr:row>
      <xdr:rowOff>246380</xdr:rowOff>
    </xdr:to>
    <xdr:pic>
      <xdr:nvPicPr>
        <xdr:cNvPr id="177" name="Picture 1"/>
        <xdr:cNvPicPr>
          <a:picLocks noChangeAspect="1" noChangeArrowheads="1"/>
        </xdr:cNvPicPr>
      </xdr:nvPicPr>
      <xdr:blipFill>
        <a:blip r:embed="rId5"/>
        <a:srcRect/>
        <a:stretch>
          <a:fillRect/>
        </a:stretch>
      </xdr:blipFill>
      <xdr:spPr>
        <a:xfrm>
          <a:off x="1950085" y="12547600"/>
          <a:ext cx="1270" cy="24638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</xdr:col>
      <xdr:colOff>798830</xdr:colOff>
      <xdr:row>10</xdr:row>
      <xdr:rowOff>0</xdr:rowOff>
    </xdr:from>
    <xdr:to>
      <xdr:col>2</xdr:col>
      <xdr:colOff>800100</xdr:colOff>
      <xdr:row>10</xdr:row>
      <xdr:rowOff>246380</xdr:rowOff>
    </xdr:to>
    <xdr:pic>
      <xdr:nvPicPr>
        <xdr:cNvPr id="178" name="Picture 1"/>
        <xdr:cNvPicPr>
          <a:picLocks noChangeAspect="1" noChangeArrowheads="1"/>
        </xdr:cNvPicPr>
      </xdr:nvPicPr>
      <xdr:blipFill>
        <a:blip r:embed="rId5"/>
        <a:srcRect/>
        <a:stretch>
          <a:fillRect/>
        </a:stretch>
      </xdr:blipFill>
      <xdr:spPr>
        <a:xfrm>
          <a:off x="1950085" y="7556500"/>
          <a:ext cx="1270" cy="24638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</xdr:col>
      <xdr:colOff>798830</xdr:colOff>
      <xdr:row>10</xdr:row>
      <xdr:rowOff>0</xdr:rowOff>
    </xdr:from>
    <xdr:to>
      <xdr:col>2</xdr:col>
      <xdr:colOff>800100</xdr:colOff>
      <xdr:row>10</xdr:row>
      <xdr:rowOff>246380</xdr:rowOff>
    </xdr:to>
    <xdr:pic>
      <xdr:nvPicPr>
        <xdr:cNvPr id="179" name="Picture 1"/>
        <xdr:cNvPicPr>
          <a:picLocks noChangeAspect="1" noChangeArrowheads="1"/>
        </xdr:cNvPicPr>
      </xdr:nvPicPr>
      <xdr:blipFill>
        <a:blip r:embed="rId5"/>
        <a:srcRect/>
        <a:stretch>
          <a:fillRect/>
        </a:stretch>
      </xdr:blipFill>
      <xdr:spPr>
        <a:xfrm>
          <a:off x="1950085" y="7556500"/>
          <a:ext cx="1270" cy="24638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</xdr:col>
      <xdr:colOff>798830</xdr:colOff>
      <xdr:row>10</xdr:row>
      <xdr:rowOff>0</xdr:rowOff>
    </xdr:from>
    <xdr:to>
      <xdr:col>2</xdr:col>
      <xdr:colOff>800100</xdr:colOff>
      <xdr:row>10</xdr:row>
      <xdr:rowOff>246380</xdr:rowOff>
    </xdr:to>
    <xdr:pic>
      <xdr:nvPicPr>
        <xdr:cNvPr id="180" name="Picture 1"/>
        <xdr:cNvPicPr>
          <a:picLocks noChangeAspect="1" noChangeArrowheads="1"/>
        </xdr:cNvPicPr>
      </xdr:nvPicPr>
      <xdr:blipFill>
        <a:blip r:embed="rId5"/>
        <a:srcRect/>
        <a:stretch>
          <a:fillRect/>
        </a:stretch>
      </xdr:blipFill>
      <xdr:spPr>
        <a:xfrm>
          <a:off x="1950085" y="7556500"/>
          <a:ext cx="1270" cy="24638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</xdr:col>
      <xdr:colOff>798830</xdr:colOff>
      <xdr:row>10</xdr:row>
      <xdr:rowOff>0</xdr:rowOff>
    </xdr:from>
    <xdr:to>
      <xdr:col>2</xdr:col>
      <xdr:colOff>800100</xdr:colOff>
      <xdr:row>10</xdr:row>
      <xdr:rowOff>246380</xdr:rowOff>
    </xdr:to>
    <xdr:pic>
      <xdr:nvPicPr>
        <xdr:cNvPr id="181" name="Picture 1"/>
        <xdr:cNvPicPr>
          <a:picLocks noChangeAspect="1" noChangeArrowheads="1"/>
        </xdr:cNvPicPr>
      </xdr:nvPicPr>
      <xdr:blipFill>
        <a:blip r:embed="rId5"/>
        <a:srcRect/>
        <a:stretch>
          <a:fillRect/>
        </a:stretch>
      </xdr:blipFill>
      <xdr:spPr>
        <a:xfrm>
          <a:off x="1950085" y="7556500"/>
          <a:ext cx="1270" cy="24638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</xdr:col>
      <xdr:colOff>798830</xdr:colOff>
      <xdr:row>10</xdr:row>
      <xdr:rowOff>0</xdr:rowOff>
    </xdr:from>
    <xdr:to>
      <xdr:col>2</xdr:col>
      <xdr:colOff>800100</xdr:colOff>
      <xdr:row>10</xdr:row>
      <xdr:rowOff>246380</xdr:rowOff>
    </xdr:to>
    <xdr:pic>
      <xdr:nvPicPr>
        <xdr:cNvPr id="182" name="Picture 1"/>
        <xdr:cNvPicPr>
          <a:picLocks noChangeAspect="1" noChangeArrowheads="1"/>
        </xdr:cNvPicPr>
      </xdr:nvPicPr>
      <xdr:blipFill>
        <a:blip r:embed="rId5"/>
        <a:srcRect/>
        <a:stretch>
          <a:fillRect/>
        </a:stretch>
      </xdr:blipFill>
      <xdr:spPr>
        <a:xfrm>
          <a:off x="1950085" y="7556500"/>
          <a:ext cx="1270" cy="24638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</xdr:col>
      <xdr:colOff>798830</xdr:colOff>
      <xdr:row>10</xdr:row>
      <xdr:rowOff>0</xdr:rowOff>
    </xdr:from>
    <xdr:to>
      <xdr:col>2</xdr:col>
      <xdr:colOff>800100</xdr:colOff>
      <xdr:row>10</xdr:row>
      <xdr:rowOff>246380</xdr:rowOff>
    </xdr:to>
    <xdr:pic>
      <xdr:nvPicPr>
        <xdr:cNvPr id="183" name="Picture 1"/>
        <xdr:cNvPicPr>
          <a:picLocks noChangeAspect="1" noChangeArrowheads="1"/>
        </xdr:cNvPicPr>
      </xdr:nvPicPr>
      <xdr:blipFill>
        <a:blip r:embed="rId5"/>
        <a:srcRect/>
        <a:stretch>
          <a:fillRect/>
        </a:stretch>
      </xdr:blipFill>
      <xdr:spPr>
        <a:xfrm>
          <a:off x="1950085" y="7556500"/>
          <a:ext cx="1270" cy="24638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</xdr:col>
      <xdr:colOff>798830</xdr:colOff>
      <xdr:row>10</xdr:row>
      <xdr:rowOff>0</xdr:rowOff>
    </xdr:from>
    <xdr:to>
      <xdr:col>2</xdr:col>
      <xdr:colOff>800100</xdr:colOff>
      <xdr:row>10</xdr:row>
      <xdr:rowOff>246380</xdr:rowOff>
    </xdr:to>
    <xdr:pic>
      <xdr:nvPicPr>
        <xdr:cNvPr id="184" name="Picture 1"/>
        <xdr:cNvPicPr>
          <a:picLocks noChangeAspect="1" noChangeArrowheads="1"/>
        </xdr:cNvPicPr>
      </xdr:nvPicPr>
      <xdr:blipFill>
        <a:blip r:embed="rId5"/>
        <a:srcRect/>
        <a:stretch>
          <a:fillRect/>
        </a:stretch>
      </xdr:blipFill>
      <xdr:spPr>
        <a:xfrm>
          <a:off x="1950085" y="7556500"/>
          <a:ext cx="1270" cy="24638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</xdr:col>
      <xdr:colOff>798830</xdr:colOff>
      <xdr:row>10</xdr:row>
      <xdr:rowOff>0</xdr:rowOff>
    </xdr:from>
    <xdr:to>
      <xdr:col>2</xdr:col>
      <xdr:colOff>800100</xdr:colOff>
      <xdr:row>10</xdr:row>
      <xdr:rowOff>246380</xdr:rowOff>
    </xdr:to>
    <xdr:pic>
      <xdr:nvPicPr>
        <xdr:cNvPr id="185" name="Picture 1"/>
        <xdr:cNvPicPr>
          <a:picLocks noChangeAspect="1" noChangeArrowheads="1"/>
        </xdr:cNvPicPr>
      </xdr:nvPicPr>
      <xdr:blipFill>
        <a:blip r:embed="rId5"/>
        <a:srcRect/>
        <a:stretch>
          <a:fillRect/>
        </a:stretch>
      </xdr:blipFill>
      <xdr:spPr>
        <a:xfrm>
          <a:off x="1950085" y="7556500"/>
          <a:ext cx="1270" cy="24638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</xdr:col>
      <xdr:colOff>798830</xdr:colOff>
      <xdr:row>10</xdr:row>
      <xdr:rowOff>0</xdr:rowOff>
    </xdr:from>
    <xdr:to>
      <xdr:col>2</xdr:col>
      <xdr:colOff>800100</xdr:colOff>
      <xdr:row>10</xdr:row>
      <xdr:rowOff>246380</xdr:rowOff>
    </xdr:to>
    <xdr:pic>
      <xdr:nvPicPr>
        <xdr:cNvPr id="186" name="Picture 1"/>
        <xdr:cNvPicPr>
          <a:picLocks noChangeAspect="1" noChangeArrowheads="1"/>
        </xdr:cNvPicPr>
      </xdr:nvPicPr>
      <xdr:blipFill>
        <a:blip r:embed="rId5"/>
        <a:srcRect/>
        <a:stretch>
          <a:fillRect/>
        </a:stretch>
      </xdr:blipFill>
      <xdr:spPr>
        <a:xfrm>
          <a:off x="1950085" y="7556500"/>
          <a:ext cx="1270" cy="24638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</xdr:col>
      <xdr:colOff>798830</xdr:colOff>
      <xdr:row>10</xdr:row>
      <xdr:rowOff>0</xdr:rowOff>
    </xdr:from>
    <xdr:to>
      <xdr:col>2</xdr:col>
      <xdr:colOff>800100</xdr:colOff>
      <xdr:row>10</xdr:row>
      <xdr:rowOff>246380</xdr:rowOff>
    </xdr:to>
    <xdr:pic>
      <xdr:nvPicPr>
        <xdr:cNvPr id="187" name="Picture 1"/>
        <xdr:cNvPicPr>
          <a:picLocks noChangeAspect="1" noChangeArrowheads="1"/>
        </xdr:cNvPicPr>
      </xdr:nvPicPr>
      <xdr:blipFill>
        <a:blip r:embed="rId5"/>
        <a:srcRect/>
        <a:stretch>
          <a:fillRect/>
        </a:stretch>
      </xdr:blipFill>
      <xdr:spPr>
        <a:xfrm>
          <a:off x="1950085" y="7556500"/>
          <a:ext cx="1270" cy="24638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</xdr:col>
      <xdr:colOff>798830</xdr:colOff>
      <xdr:row>10</xdr:row>
      <xdr:rowOff>0</xdr:rowOff>
    </xdr:from>
    <xdr:to>
      <xdr:col>2</xdr:col>
      <xdr:colOff>800100</xdr:colOff>
      <xdr:row>10</xdr:row>
      <xdr:rowOff>246380</xdr:rowOff>
    </xdr:to>
    <xdr:pic>
      <xdr:nvPicPr>
        <xdr:cNvPr id="188" name="Picture 1"/>
        <xdr:cNvPicPr>
          <a:picLocks noChangeAspect="1" noChangeArrowheads="1"/>
        </xdr:cNvPicPr>
      </xdr:nvPicPr>
      <xdr:blipFill>
        <a:blip r:embed="rId5"/>
        <a:srcRect/>
        <a:stretch>
          <a:fillRect/>
        </a:stretch>
      </xdr:blipFill>
      <xdr:spPr>
        <a:xfrm>
          <a:off x="1950085" y="7556500"/>
          <a:ext cx="1270" cy="24638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</xdr:col>
      <xdr:colOff>798830</xdr:colOff>
      <xdr:row>10</xdr:row>
      <xdr:rowOff>0</xdr:rowOff>
    </xdr:from>
    <xdr:to>
      <xdr:col>2</xdr:col>
      <xdr:colOff>800100</xdr:colOff>
      <xdr:row>10</xdr:row>
      <xdr:rowOff>246380</xdr:rowOff>
    </xdr:to>
    <xdr:pic>
      <xdr:nvPicPr>
        <xdr:cNvPr id="189" name="Picture 1"/>
        <xdr:cNvPicPr>
          <a:picLocks noChangeAspect="1" noChangeArrowheads="1"/>
        </xdr:cNvPicPr>
      </xdr:nvPicPr>
      <xdr:blipFill>
        <a:blip r:embed="rId5"/>
        <a:srcRect/>
        <a:stretch>
          <a:fillRect/>
        </a:stretch>
      </xdr:blipFill>
      <xdr:spPr>
        <a:xfrm>
          <a:off x="1950085" y="7556500"/>
          <a:ext cx="1270" cy="24638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</xdr:col>
      <xdr:colOff>798830</xdr:colOff>
      <xdr:row>10</xdr:row>
      <xdr:rowOff>0</xdr:rowOff>
    </xdr:from>
    <xdr:to>
      <xdr:col>2</xdr:col>
      <xdr:colOff>800100</xdr:colOff>
      <xdr:row>10</xdr:row>
      <xdr:rowOff>246380</xdr:rowOff>
    </xdr:to>
    <xdr:pic>
      <xdr:nvPicPr>
        <xdr:cNvPr id="190" name="Picture 1"/>
        <xdr:cNvPicPr>
          <a:picLocks noChangeAspect="1" noChangeArrowheads="1"/>
        </xdr:cNvPicPr>
      </xdr:nvPicPr>
      <xdr:blipFill>
        <a:blip r:embed="rId5"/>
        <a:srcRect/>
        <a:stretch>
          <a:fillRect/>
        </a:stretch>
      </xdr:blipFill>
      <xdr:spPr>
        <a:xfrm>
          <a:off x="1950085" y="7556500"/>
          <a:ext cx="1270" cy="24638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</xdr:col>
      <xdr:colOff>798830</xdr:colOff>
      <xdr:row>10</xdr:row>
      <xdr:rowOff>0</xdr:rowOff>
    </xdr:from>
    <xdr:to>
      <xdr:col>2</xdr:col>
      <xdr:colOff>800100</xdr:colOff>
      <xdr:row>10</xdr:row>
      <xdr:rowOff>246380</xdr:rowOff>
    </xdr:to>
    <xdr:pic>
      <xdr:nvPicPr>
        <xdr:cNvPr id="191" name="Picture 1"/>
        <xdr:cNvPicPr>
          <a:picLocks noChangeAspect="1" noChangeArrowheads="1"/>
        </xdr:cNvPicPr>
      </xdr:nvPicPr>
      <xdr:blipFill>
        <a:blip r:embed="rId5"/>
        <a:srcRect/>
        <a:stretch>
          <a:fillRect/>
        </a:stretch>
      </xdr:blipFill>
      <xdr:spPr>
        <a:xfrm>
          <a:off x="1950085" y="7556500"/>
          <a:ext cx="1270" cy="24638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906145</xdr:colOff>
      <xdr:row>10</xdr:row>
      <xdr:rowOff>0</xdr:rowOff>
    </xdr:from>
    <xdr:to>
      <xdr:col>3</xdr:col>
      <xdr:colOff>907415</xdr:colOff>
      <xdr:row>10</xdr:row>
      <xdr:rowOff>246380</xdr:rowOff>
    </xdr:to>
    <xdr:pic>
      <xdr:nvPicPr>
        <xdr:cNvPr id="192" name="Picture 1"/>
        <xdr:cNvPicPr>
          <a:picLocks noChangeAspect="1" noChangeArrowheads="1"/>
        </xdr:cNvPicPr>
      </xdr:nvPicPr>
      <xdr:blipFill>
        <a:blip r:embed="rId5"/>
        <a:srcRect/>
        <a:stretch>
          <a:fillRect/>
        </a:stretch>
      </xdr:blipFill>
      <xdr:spPr>
        <a:xfrm>
          <a:off x="3175000" y="7556500"/>
          <a:ext cx="1270" cy="24638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906145</xdr:colOff>
      <xdr:row>10</xdr:row>
      <xdr:rowOff>0</xdr:rowOff>
    </xdr:from>
    <xdr:to>
      <xdr:col>3</xdr:col>
      <xdr:colOff>907415</xdr:colOff>
      <xdr:row>10</xdr:row>
      <xdr:rowOff>246380</xdr:rowOff>
    </xdr:to>
    <xdr:pic>
      <xdr:nvPicPr>
        <xdr:cNvPr id="193" name="Picture 1"/>
        <xdr:cNvPicPr>
          <a:picLocks noChangeAspect="1" noChangeArrowheads="1"/>
        </xdr:cNvPicPr>
      </xdr:nvPicPr>
      <xdr:blipFill>
        <a:blip r:embed="rId5"/>
        <a:srcRect/>
        <a:stretch>
          <a:fillRect/>
        </a:stretch>
      </xdr:blipFill>
      <xdr:spPr>
        <a:xfrm>
          <a:off x="3175000" y="7556500"/>
          <a:ext cx="1270" cy="24638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906145</xdr:colOff>
      <xdr:row>10</xdr:row>
      <xdr:rowOff>0</xdr:rowOff>
    </xdr:from>
    <xdr:to>
      <xdr:col>3</xdr:col>
      <xdr:colOff>907415</xdr:colOff>
      <xdr:row>10</xdr:row>
      <xdr:rowOff>246380</xdr:rowOff>
    </xdr:to>
    <xdr:pic>
      <xdr:nvPicPr>
        <xdr:cNvPr id="194" name="Picture 1"/>
        <xdr:cNvPicPr>
          <a:picLocks noChangeAspect="1" noChangeArrowheads="1"/>
        </xdr:cNvPicPr>
      </xdr:nvPicPr>
      <xdr:blipFill>
        <a:blip r:embed="rId5"/>
        <a:srcRect/>
        <a:stretch>
          <a:fillRect/>
        </a:stretch>
      </xdr:blipFill>
      <xdr:spPr>
        <a:xfrm>
          <a:off x="3175000" y="7556500"/>
          <a:ext cx="1270" cy="24638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906145</xdr:colOff>
      <xdr:row>10</xdr:row>
      <xdr:rowOff>0</xdr:rowOff>
    </xdr:from>
    <xdr:to>
      <xdr:col>3</xdr:col>
      <xdr:colOff>907415</xdr:colOff>
      <xdr:row>10</xdr:row>
      <xdr:rowOff>246380</xdr:rowOff>
    </xdr:to>
    <xdr:pic>
      <xdr:nvPicPr>
        <xdr:cNvPr id="195" name="Picture 1"/>
        <xdr:cNvPicPr>
          <a:picLocks noChangeAspect="1" noChangeArrowheads="1"/>
        </xdr:cNvPicPr>
      </xdr:nvPicPr>
      <xdr:blipFill>
        <a:blip r:embed="rId5"/>
        <a:srcRect/>
        <a:stretch>
          <a:fillRect/>
        </a:stretch>
      </xdr:blipFill>
      <xdr:spPr>
        <a:xfrm>
          <a:off x="3175000" y="7556500"/>
          <a:ext cx="1270" cy="24638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906145</xdr:colOff>
      <xdr:row>10</xdr:row>
      <xdr:rowOff>0</xdr:rowOff>
    </xdr:from>
    <xdr:to>
      <xdr:col>3</xdr:col>
      <xdr:colOff>907415</xdr:colOff>
      <xdr:row>10</xdr:row>
      <xdr:rowOff>246380</xdr:rowOff>
    </xdr:to>
    <xdr:pic>
      <xdr:nvPicPr>
        <xdr:cNvPr id="196" name="Picture 1"/>
        <xdr:cNvPicPr>
          <a:picLocks noChangeAspect="1" noChangeArrowheads="1"/>
        </xdr:cNvPicPr>
      </xdr:nvPicPr>
      <xdr:blipFill>
        <a:blip r:embed="rId5"/>
        <a:srcRect/>
        <a:stretch>
          <a:fillRect/>
        </a:stretch>
      </xdr:blipFill>
      <xdr:spPr>
        <a:xfrm>
          <a:off x="3175000" y="7556500"/>
          <a:ext cx="1270" cy="24638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906145</xdr:colOff>
      <xdr:row>10</xdr:row>
      <xdr:rowOff>0</xdr:rowOff>
    </xdr:from>
    <xdr:to>
      <xdr:col>3</xdr:col>
      <xdr:colOff>907415</xdr:colOff>
      <xdr:row>10</xdr:row>
      <xdr:rowOff>246380</xdr:rowOff>
    </xdr:to>
    <xdr:pic>
      <xdr:nvPicPr>
        <xdr:cNvPr id="197" name="Picture 1"/>
        <xdr:cNvPicPr>
          <a:picLocks noChangeAspect="1" noChangeArrowheads="1"/>
        </xdr:cNvPicPr>
      </xdr:nvPicPr>
      <xdr:blipFill>
        <a:blip r:embed="rId5"/>
        <a:srcRect/>
        <a:stretch>
          <a:fillRect/>
        </a:stretch>
      </xdr:blipFill>
      <xdr:spPr>
        <a:xfrm>
          <a:off x="3175000" y="7556500"/>
          <a:ext cx="1270" cy="24638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</xdr:col>
      <xdr:colOff>798830</xdr:colOff>
      <xdr:row>10</xdr:row>
      <xdr:rowOff>0</xdr:rowOff>
    </xdr:from>
    <xdr:to>
      <xdr:col>2</xdr:col>
      <xdr:colOff>800100</xdr:colOff>
      <xdr:row>10</xdr:row>
      <xdr:rowOff>246380</xdr:rowOff>
    </xdr:to>
    <xdr:pic>
      <xdr:nvPicPr>
        <xdr:cNvPr id="198" name="Picture 1"/>
        <xdr:cNvPicPr>
          <a:picLocks noChangeAspect="1" noChangeArrowheads="1"/>
        </xdr:cNvPicPr>
      </xdr:nvPicPr>
      <xdr:blipFill>
        <a:blip r:embed="rId5"/>
        <a:srcRect/>
        <a:stretch>
          <a:fillRect/>
        </a:stretch>
      </xdr:blipFill>
      <xdr:spPr>
        <a:xfrm>
          <a:off x="1950085" y="7556500"/>
          <a:ext cx="1270" cy="24638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</xdr:col>
      <xdr:colOff>798830</xdr:colOff>
      <xdr:row>10</xdr:row>
      <xdr:rowOff>0</xdr:rowOff>
    </xdr:from>
    <xdr:to>
      <xdr:col>2</xdr:col>
      <xdr:colOff>800100</xdr:colOff>
      <xdr:row>10</xdr:row>
      <xdr:rowOff>246380</xdr:rowOff>
    </xdr:to>
    <xdr:pic>
      <xdr:nvPicPr>
        <xdr:cNvPr id="199" name="Picture 1"/>
        <xdr:cNvPicPr>
          <a:picLocks noChangeAspect="1" noChangeArrowheads="1"/>
        </xdr:cNvPicPr>
      </xdr:nvPicPr>
      <xdr:blipFill>
        <a:blip r:embed="rId5"/>
        <a:srcRect/>
        <a:stretch>
          <a:fillRect/>
        </a:stretch>
      </xdr:blipFill>
      <xdr:spPr>
        <a:xfrm>
          <a:off x="1950085" y="7556500"/>
          <a:ext cx="1270" cy="24638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</xdr:col>
      <xdr:colOff>798830</xdr:colOff>
      <xdr:row>10</xdr:row>
      <xdr:rowOff>0</xdr:rowOff>
    </xdr:from>
    <xdr:to>
      <xdr:col>2</xdr:col>
      <xdr:colOff>800100</xdr:colOff>
      <xdr:row>10</xdr:row>
      <xdr:rowOff>246380</xdr:rowOff>
    </xdr:to>
    <xdr:pic>
      <xdr:nvPicPr>
        <xdr:cNvPr id="200" name="Picture 1"/>
        <xdr:cNvPicPr>
          <a:picLocks noChangeAspect="1" noChangeArrowheads="1"/>
        </xdr:cNvPicPr>
      </xdr:nvPicPr>
      <xdr:blipFill>
        <a:blip r:embed="rId5"/>
        <a:srcRect/>
        <a:stretch>
          <a:fillRect/>
        </a:stretch>
      </xdr:blipFill>
      <xdr:spPr>
        <a:xfrm>
          <a:off x="1950085" y="7556500"/>
          <a:ext cx="1270" cy="24638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</xdr:col>
      <xdr:colOff>798830</xdr:colOff>
      <xdr:row>10</xdr:row>
      <xdr:rowOff>0</xdr:rowOff>
    </xdr:from>
    <xdr:to>
      <xdr:col>2</xdr:col>
      <xdr:colOff>800100</xdr:colOff>
      <xdr:row>10</xdr:row>
      <xdr:rowOff>246380</xdr:rowOff>
    </xdr:to>
    <xdr:pic>
      <xdr:nvPicPr>
        <xdr:cNvPr id="201" name="Picture 1"/>
        <xdr:cNvPicPr>
          <a:picLocks noChangeAspect="1" noChangeArrowheads="1"/>
        </xdr:cNvPicPr>
      </xdr:nvPicPr>
      <xdr:blipFill>
        <a:blip r:embed="rId5"/>
        <a:srcRect/>
        <a:stretch>
          <a:fillRect/>
        </a:stretch>
      </xdr:blipFill>
      <xdr:spPr>
        <a:xfrm>
          <a:off x="1950085" y="7556500"/>
          <a:ext cx="1270" cy="24638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</xdr:col>
      <xdr:colOff>798830</xdr:colOff>
      <xdr:row>10</xdr:row>
      <xdr:rowOff>0</xdr:rowOff>
    </xdr:from>
    <xdr:to>
      <xdr:col>2</xdr:col>
      <xdr:colOff>800100</xdr:colOff>
      <xdr:row>10</xdr:row>
      <xdr:rowOff>246380</xdr:rowOff>
    </xdr:to>
    <xdr:pic>
      <xdr:nvPicPr>
        <xdr:cNvPr id="202" name="Picture 1"/>
        <xdr:cNvPicPr>
          <a:picLocks noChangeAspect="1" noChangeArrowheads="1"/>
        </xdr:cNvPicPr>
      </xdr:nvPicPr>
      <xdr:blipFill>
        <a:blip r:embed="rId5"/>
        <a:srcRect/>
        <a:stretch>
          <a:fillRect/>
        </a:stretch>
      </xdr:blipFill>
      <xdr:spPr>
        <a:xfrm>
          <a:off x="1950085" y="7556500"/>
          <a:ext cx="1270" cy="24638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</xdr:col>
      <xdr:colOff>798830</xdr:colOff>
      <xdr:row>10</xdr:row>
      <xdr:rowOff>0</xdr:rowOff>
    </xdr:from>
    <xdr:to>
      <xdr:col>2</xdr:col>
      <xdr:colOff>800100</xdr:colOff>
      <xdr:row>10</xdr:row>
      <xdr:rowOff>246380</xdr:rowOff>
    </xdr:to>
    <xdr:pic>
      <xdr:nvPicPr>
        <xdr:cNvPr id="203" name="Picture 1"/>
        <xdr:cNvPicPr>
          <a:picLocks noChangeAspect="1" noChangeArrowheads="1"/>
        </xdr:cNvPicPr>
      </xdr:nvPicPr>
      <xdr:blipFill>
        <a:blip r:embed="rId5"/>
        <a:srcRect/>
        <a:stretch>
          <a:fillRect/>
        </a:stretch>
      </xdr:blipFill>
      <xdr:spPr>
        <a:xfrm>
          <a:off x="1950085" y="7556500"/>
          <a:ext cx="1270" cy="24638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</xdr:col>
      <xdr:colOff>798830</xdr:colOff>
      <xdr:row>10</xdr:row>
      <xdr:rowOff>0</xdr:rowOff>
    </xdr:from>
    <xdr:to>
      <xdr:col>2</xdr:col>
      <xdr:colOff>800100</xdr:colOff>
      <xdr:row>10</xdr:row>
      <xdr:rowOff>246380</xdr:rowOff>
    </xdr:to>
    <xdr:pic>
      <xdr:nvPicPr>
        <xdr:cNvPr id="204" name="Picture 1"/>
        <xdr:cNvPicPr>
          <a:picLocks noChangeAspect="1" noChangeArrowheads="1"/>
        </xdr:cNvPicPr>
      </xdr:nvPicPr>
      <xdr:blipFill>
        <a:blip r:embed="rId5"/>
        <a:srcRect/>
        <a:stretch>
          <a:fillRect/>
        </a:stretch>
      </xdr:blipFill>
      <xdr:spPr>
        <a:xfrm>
          <a:off x="1950085" y="7556500"/>
          <a:ext cx="1270" cy="24638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</xdr:col>
      <xdr:colOff>798830</xdr:colOff>
      <xdr:row>10</xdr:row>
      <xdr:rowOff>0</xdr:rowOff>
    </xdr:from>
    <xdr:to>
      <xdr:col>2</xdr:col>
      <xdr:colOff>800100</xdr:colOff>
      <xdr:row>10</xdr:row>
      <xdr:rowOff>246380</xdr:rowOff>
    </xdr:to>
    <xdr:pic>
      <xdr:nvPicPr>
        <xdr:cNvPr id="205" name="Picture 1"/>
        <xdr:cNvPicPr>
          <a:picLocks noChangeAspect="1" noChangeArrowheads="1"/>
        </xdr:cNvPicPr>
      </xdr:nvPicPr>
      <xdr:blipFill>
        <a:blip r:embed="rId5"/>
        <a:srcRect/>
        <a:stretch>
          <a:fillRect/>
        </a:stretch>
      </xdr:blipFill>
      <xdr:spPr>
        <a:xfrm>
          <a:off x="1950085" y="7556500"/>
          <a:ext cx="1270" cy="24638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</xdr:col>
      <xdr:colOff>798830</xdr:colOff>
      <xdr:row>10</xdr:row>
      <xdr:rowOff>0</xdr:rowOff>
    </xdr:from>
    <xdr:to>
      <xdr:col>2</xdr:col>
      <xdr:colOff>800100</xdr:colOff>
      <xdr:row>10</xdr:row>
      <xdr:rowOff>246380</xdr:rowOff>
    </xdr:to>
    <xdr:pic>
      <xdr:nvPicPr>
        <xdr:cNvPr id="206" name="Picture 1"/>
        <xdr:cNvPicPr>
          <a:picLocks noChangeAspect="1" noChangeArrowheads="1"/>
        </xdr:cNvPicPr>
      </xdr:nvPicPr>
      <xdr:blipFill>
        <a:blip r:embed="rId5"/>
        <a:srcRect/>
        <a:stretch>
          <a:fillRect/>
        </a:stretch>
      </xdr:blipFill>
      <xdr:spPr>
        <a:xfrm>
          <a:off x="1950085" y="7556500"/>
          <a:ext cx="1270" cy="24638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</xdr:col>
      <xdr:colOff>798830</xdr:colOff>
      <xdr:row>10</xdr:row>
      <xdr:rowOff>0</xdr:rowOff>
    </xdr:from>
    <xdr:to>
      <xdr:col>2</xdr:col>
      <xdr:colOff>800100</xdr:colOff>
      <xdr:row>10</xdr:row>
      <xdr:rowOff>246380</xdr:rowOff>
    </xdr:to>
    <xdr:pic>
      <xdr:nvPicPr>
        <xdr:cNvPr id="207" name="Picture 1"/>
        <xdr:cNvPicPr>
          <a:picLocks noChangeAspect="1" noChangeArrowheads="1"/>
        </xdr:cNvPicPr>
      </xdr:nvPicPr>
      <xdr:blipFill>
        <a:blip r:embed="rId5"/>
        <a:srcRect/>
        <a:stretch>
          <a:fillRect/>
        </a:stretch>
      </xdr:blipFill>
      <xdr:spPr>
        <a:xfrm>
          <a:off x="1950085" y="7556500"/>
          <a:ext cx="1270" cy="24638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</xdr:col>
      <xdr:colOff>798830</xdr:colOff>
      <xdr:row>10</xdr:row>
      <xdr:rowOff>0</xdr:rowOff>
    </xdr:from>
    <xdr:to>
      <xdr:col>2</xdr:col>
      <xdr:colOff>800100</xdr:colOff>
      <xdr:row>10</xdr:row>
      <xdr:rowOff>246380</xdr:rowOff>
    </xdr:to>
    <xdr:pic>
      <xdr:nvPicPr>
        <xdr:cNvPr id="208" name="Picture 1"/>
        <xdr:cNvPicPr>
          <a:picLocks noChangeAspect="1" noChangeArrowheads="1"/>
        </xdr:cNvPicPr>
      </xdr:nvPicPr>
      <xdr:blipFill>
        <a:blip r:embed="rId5"/>
        <a:srcRect/>
        <a:stretch>
          <a:fillRect/>
        </a:stretch>
      </xdr:blipFill>
      <xdr:spPr>
        <a:xfrm>
          <a:off x="1950085" y="7556500"/>
          <a:ext cx="1270" cy="24638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</xdr:col>
      <xdr:colOff>798830</xdr:colOff>
      <xdr:row>10</xdr:row>
      <xdr:rowOff>0</xdr:rowOff>
    </xdr:from>
    <xdr:to>
      <xdr:col>2</xdr:col>
      <xdr:colOff>800100</xdr:colOff>
      <xdr:row>10</xdr:row>
      <xdr:rowOff>246380</xdr:rowOff>
    </xdr:to>
    <xdr:pic>
      <xdr:nvPicPr>
        <xdr:cNvPr id="209" name="Picture 1"/>
        <xdr:cNvPicPr>
          <a:picLocks noChangeAspect="1" noChangeArrowheads="1"/>
        </xdr:cNvPicPr>
      </xdr:nvPicPr>
      <xdr:blipFill>
        <a:blip r:embed="rId5"/>
        <a:srcRect/>
        <a:stretch>
          <a:fillRect/>
        </a:stretch>
      </xdr:blipFill>
      <xdr:spPr>
        <a:xfrm>
          <a:off x="1950085" y="7556500"/>
          <a:ext cx="1270" cy="24638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</xdr:col>
      <xdr:colOff>798830</xdr:colOff>
      <xdr:row>10</xdr:row>
      <xdr:rowOff>0</xdr:rowOff>
    </xdr:from>
    <xdr:to>
      <xdr:col>2</xdr:col>
      <xdr:colOff>800100</xdr:colOff>
      <xdr:row>10</xdr:row>
      <xdr:rowOff>246380</xdr:rowOff>
    </xdr:to>
    <xdr:pic>
      <xdr:nvPicPr>
        <xdr:cNvPr id="210" name="Picture 1"/>
        <xdr:cNvPicPr>
          <a:picLocks noChangeAspect="1" noChangeArrowheads="1"/>
        </xdr:cNvPicPr>
      </xdr:nvPicPr>
      <xdr:blipFill>
        <a:blip r:embed="rId5"/>
        <a:srcRect/>
        <a:stretch>
          <a:fillRect/>
        </a:stretch>
      </xdr:blipFill>
      <xdr:spPr>
        <a:xfrm>
          <a:off x="1950085" y="7556500"/>
          <a:ext cx="1270" cy="24638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</xdr:col>
      <xdr:colOff>798830</xdr:colOff>
      <xdr:row>10</xdr:row>
      <xdr:rowOff>0</xdr:rowOff>
    </xdr:from>
    <xdr:to>
      <xdr:col>2</xdr:col>
      <xdr:colOff>800100</xdr:colOff>
      <xdr:row>10</xdr:row>
      <xdr:rowOff>246380</xdr:rowOff>
    </xdr:to>
    <xdr:pic>
      <xdr:nvPicPr>
        <xdr:cNvPr id="211" name="Picture 1"/>
        <xdr:cNvPicPr>
          <a:picLocks noChangeAspect="1" noChangeArrowheads="1"/>
        </xdr:cNvPicPr>
      </xdr:nvPicPr>
      <xdr:blipFill>
        <a:blip r:embed="rId5"/>
        <a:srcRect/>
        <a:stretch>
          <a:fillRect/>
        </a:stretch>
      </xdr:blipFill>
      <xdr:spPr>
        <a:xfrm>
          <a:off x="1950085" y="7556500"/>
          <a:ext cx="1270" cy="24638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906145</xdr:colOff>
      <xdr:row>10</xdr:row>
      <xdr:rowOff>0</xdr:rowOff>
    </xdr:from>
    <xdr:to>
      <xdr:col>3</xdr:col>
      <xdr:colOff>907415</xdr:colOff>
      <xdr:row>10</xdr:row>
      <xdr:rowOff>246380</xdr:rowOff>
    </xdr:to>
    <xdr:pic>
      <xdr:nvPicPr>
        <xdr:cNvPr id="212" name="Picture 1"/>
        <xdr:cNvPicPr>
          <a:picLocks noChangeAspect="1" noChangeArrowheads="1"/>
        </xdr:cNvPicPr>
      </xdr:nvPicPr>
      <xdr:blipFill>
        <a:blip r:embed="rId5"/>
        <a:srcRect/>
        <a:stretch>
          <a:fillRect/>
        </a:stretch>
      </xdr:blipFill>
      <xdr:spPr>
        <a:xfrm>
          <a:off x="3175000" y="7556500"/>
          <a:ext cx="1270" cy="24638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906145</xdr:colOff>
      <xdr:row>10</xdr:row>
      <xdr:rowOff>0</xdr:rowOff>
    </xdr:from>
    <xdr:to>
      <xdr:col>3</xdr:col>
      <xdr:colOff>907415</xdr:colOff>
      <xdr:row>10</xdr:row>
      <xdr:rowOff>246380</xdr:rowOff>
    </xdr:to>
    <xdr:pic>
      <xdr:nvPicPr>
        <xdr:cNvPr id="213" name="Picture 1"/>
        <xdr:cNvPicPr>
          <a:picLocks noChangeAspect="1" noChangeArrowheads="1"/>
        </xdr:cNvPicPr>
      </xdr:nvPicPr>
      <xdr:blipFill>
        <a:blip r:embed="rId5"/>
        <a:srcRect/>
        <a:stretch>
          <a:fillRect/>
        </a:stretch>
      </xdr:blipFill>
      <xdr:spPr>
        <a:xfrm>
          <a:off x="3175000" y="7556500"/>
          <a:ext cx="1270" cy="24638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906145</xdr:colOff>
      <xdr:row>10</xdr:row>
      <xdr:rowOff>0</xdr:rowOff>
    </xdr:from>
    <xdr:to>
      <xdr:col>3</xdr:col>
      <xdr:colOff>907415</xdr:colOff>
      <xdr:row>10</xdr:row>
      <xdr:rowOff>246380</xdr:rowOff>
    </xdr:to>
    <xdr:pic>
      <xdr:nvPicPr>
        <xdr:cNvPr id="214" name="Picture 1"/>
        <xdr:cNvPicPr>
          <a:picLocks noChangeAspect="1" noChangeArrowheads="1"/>
        </xdr:cNvPicPr>
      </xdr:nvPicPr>
      <xdr:blipFill>
        <a:blip r:embed="rId5"/>
        <a:srcRect/>
        <a:stretch>
          <a:fillRect/>
        </a:stretch>
      </xdr:blipFill>
      <xdr:spPr>
        <a:xfrm>
          <a:off x="3175000" y="7556500"/>
          <a:ext cx="1270" cy="24638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906145</xdr:colOff>
      <xdr:row>10</xdr:row>
      <xdr:rowOff>0</xdr:rowOff>
    </xdr:from>
    <xdr:to>
      <xdr:col>3</xdr:col>
      <xdr:colOff>907415</xdr:colOff>
      <xdr:row>10</xdr:row>
      <xdr:rowOff>246380</xdr:rowOff>
    </xdr:to>
    <xdr:pic>
      <xdr:nvPicPr>
        <xdr:cNvPr id="215" name="Picture 1"/>
        <xdr:cNvPicPr>
          <a:picLocks noChangeAspect="1" noChangeArrowheads="1"/>
        </xdr:cNvPicPr>
      </xdr:nvPicPr>
      <xdr:blipFill>
        <a:blip r:embed="rId5"/>
        <a:srcRect/>
        <a:stretch>
          <a:fillRect/>
        </a:stretch>
      </xdr:blipFill>
      <xdr:spPr>
        <a:xfrm>
          <a:off x="3175000" y="7556500"/>
          <a:ext cx="1270" cy="24638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906145</xdr:colOff>
      <xdr:row>10</xdr:row>
      <xdr:rowOff>0</xdr:rowOff>
    </xdr:from>
    <xdr:to>
      <xdr:col>3</xdr:col>
      <xdr:colOff>907415</xdr:colOff>
      <xdr:row>10</xdr:row>
      <xdr:rowOff>246380</xdr:rowOff>
    </xdr:to>
    <xdr:pic>
      <xdr:nvPicPr>
        <xdr:cNvPr id="216" name="Picture 1"/>
        <xdr:cNvPicPr>
          <a:picLocks noChangeAspect="1" noChangeArrowheads="1"/>
        </xdr:cNvPicPr>
      </xdr:nvPicPr>
      <xdr:blipFill>
        <a:blip r:embed="rId5"/>
        <a:srcRect/>
        <a:stretch>
          <a:fillRect/>
        </a:stretch>
      </xdr:blipFill>
      <xdr:spPr>
        <a:xfrm>
          <a:off x="3175000" y="7556500"/>
          <a:ext cx="1270" cy="24638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906145</xdr:colOff>
      <xdr:row>10</xdr:row>
      <xdr:rowOff>0</xdr:rowOff>
    </xdr:from>
    <xdr:to>
      <xdr:col>3</xdr:col>
      <xdr:colOff>907415</xdr:colOff>
      <xdr:row>10</xdr:row>
      <xdr:rowOff>246380</xdr:rowOff>
    </xdr:to>
    <xdr:pic>
      <xdr:nvPicPr>
        <xdr:cNvPr id="217" name="Picture 1"/>
        <xdr:cNvPicPr>
          <a:picLocks noChangeAspect="1" noChangeArrowheads="1"/>
        </xdr:cNvPicPr>
      </xdr:nvPicPr>
      <xdr:blipFill>
        <a:blip r:embed="rId5"/>
        <a:srcRect/>
        <a:stretch>
          <a:fillRect/>
        </a:stretch>
      </xdr:blipFill>
      <xdr:spPr>
        <a:xfrm>
          <a:off x="3175000" y="7556500"/>
          <a:ext cx="1270" cy="24638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</xdr:col>
      <xdr:colOff>798830</xdr:colOff>
      <xdr:row>14</xdr:row>
      <xdr:rowOff>0</xdr:rowOff>
    </xdr:from>
    <xdr:to>
      <xdr:col>2</xdr:col>
      <xdr:colOff>800100</xdr:colOff>
      <xdr:row>14</xdr:row>
      <xdr:rowOff>245745</xdr:rowOff>
    </xdr:to>
    <xdr:pic>
      <xdr:nvPicPr>
        <xdr:cNvPr id="218" name="Picture 1"/>
        <xdr:cNvPicPr>
          <a:picLocks noChangeAspect="1" noChangeArrowheads="1"/>
        </xdr:cNvPicPr>
      </xdr:nvPicPr>
      <xdr:blipFill>
        <a:blip r:embed="rId5"/>
        <a:srcRect/>
        <a:stretch>
          <a:fillRect/>
        </a:stretch>
      </xdr:blipFill>
      <xdr:spPr>
        <a:xfrm>
          <a:off x="1950085" y="12547600"/>
          <a:ext cx="1270" cy="24574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</xdr:col>
      <xdr:colOff>798830</xdr:colOff>
      <xdr:row>14</xdr:row>
      <xdr:rowOff>0</xdr:rowOff>
    </xdr:from>
    <xdr:to>
      <xdr:col>2</xdr:col>
      <xdr:colOff>800100</xdr:colOff>
      <xdr:row>14</xdr:row>
      <xdr:rowOff>245745</xdr:rowOff>
    </xdr:to>
    <xdr:pic>
      <xdr:nvPicPr>
        <xdr:cNvPr id="219" name="Picture 1"/>
        <xdr:cNvPicPr>
          <a:picLocks noChangeAspect="1" noChangeArrowheads="1"/>
        </xdr:cNvPicPr>
      </xdr:nvPicPr>
      <xdr:blipFill>
        <a:blip r:embed="rId5"/>
        <a:srcRect/>
        <a:stretch>
          <a:fillRect/>
        </a:stretch>
      </xdr:blipFill>
      <xdr:spPr>
        <a:xfrm>
          <a:off x="1950085" y="12547600"/>
          <a:ext cx="1270" cy="24574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</xdr:col>
      <xdr:colOff>798830</xdr:colOff>
      <xdr:row>5</xdr:row>
      <xdr:rowOff>0</xdr:rowOff>
    </xdr:from>
    <xdr:to>
      <xdr:col>2</xdr:col>
      <xdr:colOff>800100</xdr:colOff>
      <xdr:row>5</xdr:row>
      <xdr:rowOff>245745</xdr:rowOff>
    </xdr:to>
    <xdr:pic>
      <xdr:nvPicPr>
        <xdr:cNvPr id="220" name="Picture 1"/>
        <xdr:cNvPicPr>
          <a:picLocks noChangeAspect="1" noChangeArrowheads="1"/>
        </xdr:cNvPicPr>
      </xdr:nvPicPr>
      <xdr:blipFill>
        <a:blip r:embed="rId5"/>
        <a:srcRect/>
        <a:stretch>
          <a:fillRect/>
        </a:stretch>
      </xdr:blipFill>
      <xdr:spPr>
        <a:xfrm>
          <a:off x="1950085" y="1892300"/>
          <a:ext cx="1270" cy="24574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</xdr:col>
      <xdr:colOff>798830</xdr:colOff>
      <xdr:row>5</xdr:row>
      <xdr:rowOff>0</xdr:rowOff>
    </xdr:from>
    <xdr:to>
      <xdr:col>2</xdr:col>
      <xdr:colOff>800100</xdr:colOff>
      <xdr:row>5</xdr:row>
      <xdr:rowOff>245745</xdr:rowOff>
    </xdr:to>
    <xdr:pic>
      <xdr:nvPicPr>
        <xdr:cNvPr id="221" name="Picture 1"/>
        <xdr:cNvPicPr>
          <a:picLocks noChangeAspect="1" noChangeArrowheads="1"/>
        </xdr:cNvPicPr>
      </xdr:nvPicPr>
      <xdr:blipFill>
        <a:blip r:embed="rId5"/>
        <a:srcRect/>
        <a:stretch>
          <a:fillRect/>
        </a:stretch>
      </xdr:blipFill>
      <xdr:spPr>
        <a:xfrm>
          <a:off x="1950085" y="1892300"/>
          <a:ext cx="1270" cy="24574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 codeName="Sheet1"/>
  <dimension ref="A1:CKG44"/>
  <sheetViews>
    <sheetView tabSelected="1" topLeftCell="A16" workbookViewId="0">
      <selection activeCell="E29" sqref="E29"/>
    </sheetView>
  </sheetViews>
  <sheetFormatPr defaultColWidth="9" defaultRowHeight="16.5"/>
  <cols>
    <col min="1" max="1" width="4.44166666666667" style="2" customWidth="1"/>
    <col min="2" max="2" width="10.6666666666667" style="4" customWidth="1"/>
    <col min="3" max="3" width="14.6666666666667" style="5" customWidth="1"/>
    <col min="4" max="4" width="27.5" style="5" customWidth="1"/>
    <col min="5" max="5" width="20.25" style="5" customWidth="1"/>
    <col min="6" max="6" width="7.725" style="2" customWidth="1"/>
    <col min="7" max="7" width="10.1083333333333" style="2" customWidth="1"/>
    <col min="8" max="8" width="7.725" style="6" customWidth="1"/>
    <col min="9" max="9" width="12.3333333333333" style="6" customWidth="1"/>
    <col min="10" max="10" width="13.775" style="6" customWidth="1"/>
    <col min="11" max="11" width="8.55833333333333" style="6" customWidth="1"/>
    <col min="12" max="12" width="11.225" style="2" customWidth="1"/>
    <col min="13" max="13" width="17.5583333333333" style="2" customWidth="1"/>
    <col min="14" max="14" width="5.55833333333333" style="2" customWidth="1"/>
    <col min="15" max="16182" width="9" style="2"/>
    <col min="16183" max="16384" width="9" style="7"/>
  </cols>
  <sheetData>
    <row r="1" ht="25" customHeight="1" spans="1:17">
      <c r="A1" s="8" t="s">
        <v>0</v>
      </c>
      <c r="B1" s="9"/>
      <c r="C1" s="9"/>
      <c r="D1" s="9"/>
      <c r="E1" s="9"/>
      <c r="F1" s="9"/>
      <c r="G1" s="9"/>
      <c r="H1" s="9"/>
      <c r="I1" s="9"/>
      <c r="J1" s="9"/>
      <c r="K1" s="9"/>
      <c r="L1" s="9"/>
      <c r="M1" s="9"/>
    </row>
    <row r="2" s="1" customFormat="1" ht="36" customHeight="1" spans="1:17">
      <c r="A2" s="10" t="s">
        <v>1</v>
      </c>
      <c r="B2" s="10"/>
      <c r="C2" s="11"/>
      <c r="D2" s="11"/>
      <c r="E2" s="11"/>
      <c r="F2" s="10"/>
      <c r="G2" s="10"/>
      <c r="H2" s="12"/>
      <c r="I2" s="12"/>
      <c r="J2" s="12"/>
      <c r="K2" s="12"/>
      <c r="L2" s="10"/>
      <c r="M2" s="10"/>
    </row>
    <row r="3" s="2" customFormat="1" ht="30" customHeight="1" spans="1:17">
      <c r="A3" s="13" t="s">
        <v>2</v>
      </c>
      <c r="B3" s="13"/>
      <c r="C3" s="13"/>
      <c r="D3" s="13"/>
      <c r="E3" s="13"/>
      <c r="F3" s="13"/>
      <c r="G3" s="13"/>
      <c r="H3" s="13"/>
      <c r="I3" s="13"/>
      <c r="J3" s="13"/>
      <c r="K3" s="13"/>
      <c r="L3" s="13"/>
      <c r="M3" s="13"/>
    </row>
    <row r="4" s="2" customFormat="1" ht="25" customHeight="1" spans="1:17">
      <c r="A4" s="14" t="s">
        <v>3</v>
      </c>
      <c r="B4" s="14"/>
      <c r="C4" s="14"/>
      <c r="D4" s="14"/>
      <c r="E4" s="14"/>
      <c r="F4" s="14"/>
      <c r="G4" s="14"/>
      <c r="H4" s="15" t="s">
        <v>4</v>
      </c>
      <c r="I4" s="15"/>
      <c r="J4" s="15"/>
      <c r="K4" s="15"/>
      <c r="L4" s="15"/>
      <c r="M4" s="15"/>
    </row>
    <row r="5" s="2" customFormat="1" ht="33" spans="1:17">
      <c r="A5" s="16" t="s">
        <v>5</v>
      </c>
      <c r="B5" s="17" t="s">
        <v>6</v>
      </c>
      <c r="C5" s="18" t="s">
        <v>7</v>
      </c>
      <c r="D5" s="18" t="s">
        <v>8</v>
      </c>
      <c r="E5" s="18" t="s">
        <v>9</v>
      </c>
      <c r="F5" s="19" t="s">
        <v>10</v>
      </c>
      <c r="G5" s="20" t="s">
        <v>11</v>
      </c>
      <c r="H5" s="16" t="s">
        <v>12</v>
      </c>
      <c r="I5" s="17" t="s">
        <v>13</v>
      </c>
      <c r="J5" s="17" t="s">
        <v>14</v>
      </c>
      <c r="K5" s="17" t="s">
        <v>15</v>
      </c>
      <c r="L5" s="17" t="s">
        <v>16</v>
      </c>
      <c r="M5" s="16" t="s">
        <v>17</v>
      </c>
    </row>
    <row r="6" s="2" customFormat="1" ht="143" customHeight="1" spans="1:17">
      <c r="A6" s="21">
        <v>1</v>
      </c>
      <c r="B6" s="22" t="s">
        <v>18</v>
      </c>
      <c r="C6" s="22" t="s">
        <v>19</v>
      </c>
      <c r="D6" s="23" t="s">
        <v>20</v>
      </c>
      <c r="E6" s="24" t="str">
        <f>_xlfn.DISPIMG("ID_642E8D40D77443C38D90615A29DC1B68",1)</f>
        <v>=DISPIMG("ID_642E8D40D77443C38D90615A29DC1B68",1)</v>
      </c>
      <c r="F6" s="21" t="s">
        <v>21</v>
      </c>
      <c r="G6" s="21">
        <v>5</v>
      </c>
      <c r="H6" s="16"/>
      <c r="I6" s="25"/>
      <c r="J6" s="26"/>
      <c r="K6" s="26"/>
      <c r="L6" s="25"/>
      <c r="M6" s="26"/>
      <c r="O6" s="27"/>
      <c r="P6" s="27"/>
      <c r="Q6" s="27"/>
    </row>
    <row r="7" s="2" customFormat="1" ht="72" customHeight="1" spans="1:17">
      <c r="A7" s="21">
        <v>2</v>
      </c>
      <c r="B7" s="22" t="s">
        <v>22</v>
      </c>
      <c r="C7" s="22" t="s">
        <v>23</v>
      </c>
      <c r="D7" s="28" t="s">
        <v>24</v>
      </c>
      <c r="E7" s="24" t="str">
        <f>_xlfn.DISPIMG("ID_509C12AC017D45FD92BC2E21D4BDAE38",1)</f>
        <v>=DISPIMG("ID_509C12AC017D45FD92BC2E21D4BDAE38",1)</v>
      </c>
      <c r="F7" s="21" t="s">
        <v>21</v>
      </c>
      <c r="G7" s="21">
        <v>2</v>
      </c>
      <c r="H7" s="16"/>
      <c r="I7" s="25"/>
      <c r="J7" s="26"/>
      <c r="K7" s="26"/>
      <c r="L7" s="25"/>
      <c r="M7" s="26"/>
      <c r="O7" s="27"/>
      <c r="P7" s="27"/>
      <c r="Q7" s="27"/>
    </row>
    <row r="8" s="2" customFormat="1" ht="77" customHeight="1" spans="1:17">
      <c r="A8" s="21">
        <v>3</v>
      </c>
      <c r="B8" s="29" t="s">
        <v>25</v>
      </c>
      <c r="C8" s="29" t="s">
        <v>26</v>
      </c>
      <c r="D8" s="29" t="s">
        <v>27</v>
      </c>
      <c r="E8" s="24" t="str">
        <f>_xlfn.DISPIMG("ID_67C91E831F4846D39F11EA9768617F34",1)</f>
        <v>=DISPIMG("ID_67C91E831F4846D39F11EA9768617F34",1)</v>
      </c>
      <c r="F8" s="21" t="s">
        <v>21</v>
      </c>
      <c r="G8" s="21">
        <v>5</v>
      </c>
      <c r="H8" s="16"/>
      <c r="I8" s="25"/>
      <c r="J8" s="26"/>
      <c r="K8" s="26"/>
      <c r="L8" s="25"/>
      <c r="M8" s="26"/>
      <c r="O8" s="27"/>
      <c r="P8" s="27"/>
      <c r="Q8" s="27"/>
    </row>
    <row r="9" s="2" customFormat="1" ht="77" customHeight="1" spans="1:17">
      <c r="A9" s="21">
        <v>4</v>
      </c>
      <c r="B9" s="30" t="s">
        <v>28</v>
      </c>
      <c r="C9" s="28" t="s">
        <v>29</v>
      </c>
      <c r="D9" s="28" t="s">
        <v>30</v>
      </c>
      <c r="E9" s="24" t="str">
        <f>_xlfn.DISPIMG("ID_CF1BBA37CD064598927F50327440889F",1)</f>
        <v>=DISPIMG("ID_CF1BBA37CD064598927F50327440889F",1)</v>
      </c>
      <c r="F9" s="21" t="s">
        <v>21</v>
      </c>
      <c r="G9" s="21">
        <v>5</v>
      </c>
      <c r="H9" s="16"/>
      <c r="I9" s="25"/>
      <c r="J9" s="26"/>
      <c r="K9" s="26"/>
      <c r="L9" s="25"/>
      <c r="M9" s="26"/>
      <c r="O9" s="27"/>
      <c r="P9" s="27"/>
      <c r="Q9" s="27"/>
    </row>
    <row r="10" s="2" customFormat="1" ht="77" customHeight="1" spans="1:17">
      <c r="A10" s="21">
        <v>5</v>
      </c>
      <c r="B10" s="30" t="s">
        <v>31</v>
      </c>
      <c r="C10" s="28" t="s">
        <v>32</v>
      </c>
      <c r="D10" s="28" t="s">
        <v>33</v>
      </c>
      <c r="E10" s="24" t="str">
        <f>_xlfn.DISPIMG("ID_1E5BFA865A2A4E3A8BB843194EF0A6D9",1)</f>
        <v>=DISPIMG("ID_1E5BFA865A2A4E3A8BB843194EF0A6D9",1)</v>
      </c>
      <c r="F10" s="21" t="s">
        <v>34</v>
      </c>
      <c r="G10" s="21">
        <v>5</v>
      </c>
      <c r="H10" s="16"/>
      <c r="I10" s="25"/>
      <c r="J10" s="26"/>
      <c r="K10" s="26"/>
      <c r="L10" s="25"/>
      <c r="M10" s="26"/>
      <c r="O10" s="27"/>
      <c r="P10" s="27"/>
      <c r="Q10" s="27"/>
    </row>
    <row r="11" s="2" customFormat="1" ht="77" customHeight="1" spans="1:17">
      <c r="A11" s="21">
        <v>6</v>
      </c>
      <c r="B11" s="29" t="s">
        <v>25</v>
      </c>
      <c r="C11" s="29" t="s">
        <v>26</v>
      </c>
      <c r="D11" s="29" t="s">
        <v>27</v>
      </c>
      <c r="E11" s="24" t="str">
        <f>_xlfn.DISPIMG("ID_67C91E831F4846D39F11EA9768617F34",1)</f>
        <v>=DISPIMG("ID_67C91E831F4846D39F11EA9768617F34",1)</v>
      </c>
      <c r="F11" s="21" t="s">
        <v>21</v>
      </c>
      <c r="G11" s="21">
        <v>2</v>
      </c>
      <c r="H11" s="16"/>
      <c r="I11" s="25"/>
      <c r="J11" s="26"/>
      <c r="K11" s="26"/>
      <c r="L11" s="25"/>
      <c r="M11" s="26"/>
      <c r="O11" s="27"/>
      <c r="P11" s="27"/>
      <c r="Q11" s="27"/>
    </row>
    <row r="12" s="2" customFormat="1" ht="138" customHeight="1" spans="1:17">
      <c r="A12" s="21">
        <v>7</v>
      </c>
      <c r="B12" s="22" t="s">
        <v>18</v>
      </c>
      <c r="C12" s="22" t="s">
        <v>19</v>
      </c>
      <c r="D12" s="23" t="s">
        <v>20</v>
      </c>
      <c r="E12" s="24" t="str">
        <f>_xlfn.DISPIMG("ID_642E8D40D77443C38D90615A29DC1B68",1)</f>
        <v>=DISPIMG("ID_642E8D40D77443C38D90615A29DC1B68",1)</v>
      </c>
      <c r="F12" s="21" t="s">
        <v>21</v>
      </c>
      <c r="G12" s="21">
        <v>3</v>
      </c>
      <c r="H12" s="16"/>
      <c r="I12" s="25"/>
      <c r="J12" s="26"/>
      <c r="K12" s="26"/>
      <c r="L12" s="25"/>
      <c r="M12" s="26"/>
      <c r="O12" s="27"/>
      <c r="P12" s="27"/>
      <c r="Q12" s="27"/>
    </row>
    <row r="13" s="2" customFormat="1" ht="89" customHeight="1" spans="1:17">
      <c r="A13" s="21">
        <v>8</v>
      </c>
      <c r="B13" s="30" t="s">
        <v>28</v>
      </c>
      <c r="C13" s="28" t="s">
        <v>29</v>
      </c>
      <c r="D13" s="28" t="s">
        <v>30</v>
      </c>
      <c r="E13" s="24" t="str">
        <f>_xlfn.DISPIMG("ID_CF1BBA37CD064598927F50327440889F",1)</f>
        <v>=DISPIMG("ID_CF1BBA37CD064598927F50327440889F",1)</v>
      </c>
      <c r="F13" s="21" t="s">
        <v>21</v>
      </c>
      <c r="G13" s="21">
        <v>3</v>
      </c>
      <c r="H13" s="16"/>
      <c r="I13" s="25"/>
      <c r="J13" s="26"/>
      <c r="K13" s="26"/>
      <c r="L13" s="25"/>
      <c r="M13" s="26"/>
      <c r="O13" s="27"/>
      <c r="P13" s="27"/>
      <c r="Q13" s="27"/>
    </row>
    <row r="14" s="2" customFormat="1" ht="89" customHeight="1" spans="1:17">
      <c r="A14" s="21">
        <v>9</v>
      </c>
      <c r="B14" s="30" t="s">
        <v>31</v>
      </c>
      <c r="C14" s="28" t="s">
        <v>32</v>
      </c>
      <c r="D14" s="28" t="s">
        <v>33</v>
      </c>
      <c r="E14" s="24" t="str">
        <f>_xlfn.DISPIMG("ID_1E5BFA865A2A4E3A8BB843194EF0A6D9",1)</f>
        <v>=DISPIMG("ID_1E5BFA865A2A4E3A8BB843194EF0A6D9",1)</v>
      </c>
      <c r="F14" s="21" t="s">
        <v>34</v>
      </c>
      <c r="G14" s="21">
        <v>3</v>
      </c>
      <c r="H14" s="16"/>
      <c r="I14" s="25"/>
      <c r="J14" s="26"/>
      <c r="K14" s="26"/>
      <c r="L14" s="25"/>
      <c r="M14" s="26"/>
      <c r="O14" s="27"/>
      <c r="P14" s="27"/>
      <c r="Q14" s="27"/>
    </row>
    <row r="15" s="2" customFormat="1" ht="134" customHeight="1" spans="1:17">
      <c r="A15" s="21">
        <v>10</v>
      </c>
      <c r="B15" s="21" t="s">
        <v>18</v>
      </c>
      <c r="C15" s="22" t="s">
        <v>19</v>
      </c>
      <c r="D15" s="23" t="s">
        <v>20</v>
      </c>
      <c r="E15" s="24" t="str">
        <f>_xlfn.DISPIMG("ID_642E8D40D77443C38D90615A29DC1B68",1)</f>
        <v>=DISPIMG("ID_642E8D40D77443C38D90615A29DC1B68",1)</v>
      </c>
      <c r="F15" s="21" t="s">
        <v>21</v>
      </c>
      <c r="G15" s="21">
        <v>3</v>
      </c>
      <c r="H15" s="16"/>
      <c r="I15" s="25"/>
      <c r="J15" s="26"/>
      <c r="K15" s="26"/>
      <c r="L15" s="25"/>
      <c r="M15" s="26"/>
      <c r="O15" s="27"/>
      <c r="P15" s="27"/>
      <c r="Q15" s="27"/>
    </row>
    <row r="16" s="2" customFormat="1" ht="148" customHeight="1" spans="1:17">
      <c r="A16" s="21">
        <v>11</v>
      </c>
      <c r="B16" s="29" t="s">
        <v>35</v>
      </c>
      <c r="C16" s="29" t="s">
        <v>36</v>
      </c>
      <c r="D16" s="29" t="s">
        <v>37</v>
      </c>
      <c r="E16" s="31" t="str">
        <f>_xlfn.DISPIMG("ID_B8989428ED904C9D90B8750B099B70E4",1)</f>
        <v>=DISPIMG("ID_B8989428ED904C9D90B8750B099B70E4",1)</v>
      </c>
      <c r="F16" s="29" t="s">
        <v>21</v>
      </c>
      <c r="G16" s="32">
        <v>3</v>
      </c>
      <c r="H16" s="16"/>
      <c r="I16" s="25"/>
      <c r="J16" s="26"/>
      <c r="K16" s="26"/>
      <c r="L16" s="25"/>
      <c r="M16" s="26"/>
      <c r="O16" s="27"/>
      <c r="P16" s="27"/>
      <c r="Q16" s="27"/>
    </row>
    <row r="17" s="2" customFormat="1" ht="45" customHeight="1" spans="1:1024 1025:2321">
      <c r="A17" s="21">
        <v>12</v>
      </c>
      <c r="B17" s="33" t="s">
        <v>38</v>
      </c>
      <c r="C17" s="33" t="s">
        <v>39</v>
      </c>
      <c r="D17" s="33"/>
      <c r="E17" s="24"/>
      <c r="F17" s="33" t="s">
        <v>21</v>
      </c>
      <c r="G17" s="34">
        <v>3</v>
      </c>
      <c r="H17" s="16"/>
      <c r="I17" s="25"/>
      <c r="J17" s="26"/>
      <c r="K17" s="26"/>
      <c r="L17" s="25"/>
      <c r="M17" s="26"/>
      <c r="O17" s="27"/>
      <c r="P17" s="27"/>
      <c r="Q17" s="27"/>
    </row>
    <row r="18" s="2" customFormat="1" ht="71" customHeight="1" spans="1:1024 1025:2321">
      <c r="A18" s="21">
        <v>13</v>
      </c>
      <c r="B18" s="29" t="s">
        <v>25</v>
      </c>
      <c r="C18" s="29" t="s">
        <v>26</v>
      </c>
      <c r="D18" s="29" t="s">
        <v>27</v>
      </c>
      <c r="E18" s="24" t="str">
        <f>_xlfn.DISPIMG("ID_67C91E831F4846D39F11EA9768617F34",1)</f>
        <v>=DISPIMG("ID_67C91E831F4846D39F11EA9768617F34",1)</v>
      </c>
      <c r="F18" s="35" t="s">
        <v>21</v>
      </c>
      <c r="G18" s="32">
        <v>4</v>
      </c>
      <c r="H18" s="16"/>
      <c r="I18" s="25"/>
      <c r="J18" s="26"/>
      <c r="K18" s="26"/>
      <c r="L18" s="25"/>
      <c r="M18" s="26"/>
      <c r="O18" s="27"/>
      <c r="P18" s="27"/>
      <c r="Q18" s="27"/>
    </row>
    <row r="19" s="2" customFormat="1" ht="71" customHeight="1" spans="1:1024 1025:2321">
      <c r="A19" s="21">
        <v>14</v>
      </c>
      <c r="B19" s="30" t="s">
        <v>28</v>
      </c>
      <c r="C19" s="28" t="s">
        <v>29</v>
      </c>
      <c r="D19" s="28" t="s">
        <v>30</v>
      </c>
      <c r="E19" s="24" t="str">
        <f>_xlfn.DISPIMG("ID_CF1BBA37CD064598927F50327440889F",1)</f>
        <v>=DISPIMG("ID_CF1BBA37CD064598927F50327440889F",1)</v>
      </c>
      <c r="F19" s="28" t="s">
        <v>21</v>
      </c>
      <c r="G19" s="28">
        <v>4</v>
      </c>
      <c r="H19" s="16"/>
      <c r="I19" s="25"/>
      <c r="J19" s="26"/>
      <c r="K19" s="26"/>
      <c r="L19" s="25"/>
      <c r="M19" s="26"/>
      <c r="O19" s="27"/>
      <c r="P19" s="27"/>
      <c r="Q19" s="27"/>
    </row>
    <row r="20" s="2" customFormat="1" ht="71" customHeight="1" spans="1:1024 1025:2321">
      <c r="A20" s="21">
        <v>15</v>
      </c>
      <c r="B20" s="30" t="s">
        <v>31</v>
      </c>
      <c r="C20" s="28" t="s">
        <v>32</v>
      </c>
      <c r="D20" s="28" t="s">
        <v>33</v>
      </c>
      <c r="E20" s="24" t="str">
        <f>_xlfn.DISPIMG("ID_1E5BFA865A2A4E3A8BB843194EF0A6D9",1)</f>
        <v>=DISPIMG("ID_1E5BFA865A2A4E3A8BB843194EF0A6D9",1)</v>
      </c>
      <c r="F20" s="28" t="s">
        <v>34</v>
      </c>
      <c r="G20" s="28">
        <v>4</v>
      </c>
      <c r="H20" s="16"/>
      <c r="I20" s="25"/>
      <c r="J20" s="26"/>
      <c r="K20" s="26"/>
      <c r="L20" s="25"/>
      <c r="M20" s="26"/>
      <c r="O20" s="27"/>
      <c r="P20" s="27"/>
      <c r="Q20" s="27"/>
    </row>
    <row r="21" s="2" customFormat="1" ht="81" customHeight="1" spans="1:1024 1025:2321">
      <c r="A21" s="21">
        <v>16</v>
      </c>
      <c r="B21" s="30" t="s">
        <v>40</v>
      </c>
      <c r="C21" s="30" t="s">
        <v>41</v>
      </c>
      <c r="D21" s="30" t="s">
        <v>42</v>
      </c>
      <c r="E21" s="31" t="str">
        <f>_xlfn.DISPIMG("ID_B8989428ED904C9D90B8750B099B70E4",1)</f>
        <v>=DISPIMG("ID_B8989428ED904C9D90B8750B099B70E4",1)</v>
      </c>
      <c r="F21" s="28" t="s">
        <v>21</v>
      </c>
      <c r="G21" s="28">
        <v>3</v>
      </c>
      <c r="H21" s="16"/>
      <c r="I21" s="25"/>
      <c r="J21" s="26"/>
      <c r="K21" s="26"/>
      <c r="L21" s="25"/>
      <c r="M21" s="26"/>
      <c r="O21" s="27"/>
      <c r="P21" s="27"/>
      <c r="Q21" s="27"/>
    </row>
    <row r="22" s="2" customFormat="1" ht="66" customHeight="1" spans="1:1024 1025:2321">
      <c r="A22" s="21">
        <v>17</v>
      </c>
      <c r="B22" s="30" t="s">
        <v>43</v>
      </c>
      <c r="C22" s="30" t="s">
        <v>44</v>
      </c>
      <c r="D22" s="30"/>
      <c r="E22" s="24" t="str">
        <f>_xlfn.DISPIMG("ID_67C91E831F4846D39F11EA9768617F34",1)</f>
        <v>=DISPIMG("ID_67C91E831F4846D39F11EA9768617F34",1)</v>
      </c>
      <c r="F22" s="30" t="s">
        <v>21</v>
      </c>
      <c r="G22" s="30">
        <v>3</v>
      </c>
      <c r="H22" s="16"/>
      <c r="I22" s="25"/>
      <c r="J22" s="26"/>
      <c r="K22" s="26"/>
      <c r="L22" s="25"/>
      <c r="M22" s="26"/>
      <c r="O22" s="27"/>
      <c r="P22" s="27"/>
      <c r="Q22" s="27"/>
    </row>
    <row r="23" s="2" customFormat="1" ht="66" customHeight="1" spans="1:1024 1025:2321">
      <c r="A23" s="21">
        <v>18</v>
      </c>
      <c r="B23" s="30" t="s">
        <v>45</v>
      </c>
      <c r="C23" s="30" t="s">
        <v>46</v>
      </c>
      <c r="D23" s="30"/>
      <c r="E23" s="24" t="str">
        <f>_xlfn.DISPIMG("ID_1E5BFA865A2A4E3A8BB843194EF0A6D9",1)</f>
        <v>=DISPIMG("ID_1E5BFA865A2A4E3A8BB843194EF0A6D9",1)</v>
      </c>
      <c r="F23" s="30" t="s">
        <v>21</v>
      </c>
      <c r="G23" s="30">
        <v>6</v>
      </c>
      <c r="H23" s="16"/>
      <c r="I23" s="25"/>
      <c r="J23" s="26"/>
      <c r="K23" s="26"/>
      <c r="L23" s="25"/>
      <c r="M23" s="26"/>
      <c r="O23" s="27"/>
      <c r="P23" s="27"/>
      <c r="Q23" s="27"/>
    </row>
    <row r="24" s="2" customFormat="1" ht="66" customHeight="1" spans="1:1024 1025:2321">
      <c r="A24" s="21">
        <v>19</v>
      </c>
      <c r="B24" s="30" t="s">
        <v>47</v>
      </c>
      <c r="C24" s="30" t="s">
        <v>48</v>
      </c>
      <c r="D24" s="30"/>
      <c r="E24" s="24" t="str">
        <f>_xlfn.DISPIMG("ID_642E8D40D77443C38D90615A29DC1B68",1)</f>
        <v>=DISPIMG("ID_642E8D40D77443C38D90615A29DC1B68",1)</v>
      </c>
      <c r="F24" s="30" t="s">
        <v>21</v>
      </c>
      <c r="G24" s="30">
        <v>1</v>
      </c>
      <c r="H24" s="16"/>
      <c r="I24" s="25"/>
      <c r="J24" s="26"/>
      <c r="K24" s="26"/>
      <c r="L24" s="25"/>
      <c r="M24" s="26"/>
      <c r="O24" s="27"/>
      <c r="P24" s="27"/>
      <c r="Q24" s="27"/>
    </row>
    <row r="25" s="2" customFormat="1" ht="66" customHeight="1" spans="1:1024 1025:2321">
      <c r="A25" s="21">
        <v>20</v>
      </c>
      <c r="B25" s="30" t="s">
        <v>49</v>
      </c>
      <c r="C25" s="30" t="s">
        <v>50</v>
      </c>
      <c r="D25" s="30"/>
      <c r="E25" s="24" t="str">
        <f>_xlfn.DISPIMG("ID_CF1BBA37CD064598927F50327440889F",1)</f>
        <v>=DISPIMG("ID_CF1BBA37CD064598927F50327440889F",1)</v>
      </c>
      <c r="F25" s="30" t="s">
        <v>21</v>
      </c>
      <c r="G25" s="30">
        <v>4</v>
      </c>
      <c r="H25" s="16"/>
      <c r="I25" s="25"/>
      <c r="J25" s="26"/>
      <c r="K25" s="26"/>
      <c r="L25" s="25"/>
      <c r="M25" s="26"/>
      <c r="O25" s="27"/>
      <c r="P25" s="27"/>
      <c r="Q25" s="27"/>
    </row>
    <row r="26" s="2" customFormat="1" ht="66" customHeight="1" spans="1:1024 1025:2321">
      <c r="A26" s="21">
        <v>21</v>
      </c>
      <c r="B26" s="30" t="s">
        <v>51</v>
      </c>
      <c r="C26" s="30" t="s">
        <v>52</v>
      </c>
      <c r="D26" s="30" t="s">
        <v>53</v>
      </c>
      <c r="E26" s="31" t="str">
        <f>_xlfn.DISPIMG("ID_C2FD7DC40C604DBFB30A726711021619",1)</f>
        <v>=DISPIMG("ID_C2FD7DC40C604DBFB30A726711021619",1)</v>
      </c>
      <c r="F26" s="30" t="s">
        <v>21</v>
      </c>
      <c r="G26" s="30">
        <v>14</v>
      </c>
      <c r="H26" s="16"/>
      <c r="I26" s="25"/>
      <c r="J26" s="26"/>
      <c r="K26" s="26"/>
      <c r="L26" s="25"/>
      <c r="M26" s="26"/>
      <c r="O26" s="27"/>
      <c r="P26" s="27"/>
      <c r="Q26" s="27"/>
    </row>
    <row r="27" s="2" customFormat="1" ht="66" customHeight="1" spans="1:1024 1025:2321">
      <c r="A27" s="21">
        <v>22</v>
      </c>
      <c r="B27" s="30" t="s">
        <v>54</v>
      </c>
      <c r="C27" s="29" t="s">
        <v>55</v>
      </c>
      <c r="D27" s="30" t="s">
        <v>53</v>
      </c>
      <c r="E27" s="31" t="str">
        <f>_xlfn.DISPIMG("ID_9B05843C6A114E4A8F75BADD6BB61A0F",1)</f>
        <v>=DISPIMG("ID_9B05843C6A114E4A8F75BADD6BB61A0F",1)</v>
      </c>
      <c r="F27" s="30" t="s">
        <v>21</v>
      </c>
      <c r="G27" s="22">
        <v>21</v>
      </c>
      <c r="H27" s="16"/>
      <c r="I27" s="25"/>
      <c r="J27" s="26"/>
      <c r="K27" s="26"/>
      <c r="L27" s="25"/>
      <c r="M27" s="26"/>
      <c r="O27" s="27"/>
      <c r="P27" s="27"/>
      <c r="Q27" s="27"/>
    </row>
    <row r="28" s="2" customFormat="1" ht="66" customHeight="1" spans="1:1024 1025:2321">
      <c r="A28" s="21">
        <v>23</v>
      </c>
      <c r="B28" s="21" t="s">
        <v>56</v>
      </c>
      <c r="C28" s="22" t="s">
        <v>57</v>
      </c>
      <c r="D28" s="30" t="s">
        <v>53</v>
      </c>
      <c r="E28" s="31" t="str">
        <f>_xlfn.DISPIMG("ID_2175BD7FA2D144BA8459BF919E2D0C27",1)</f>
        <v>=DISPIMG("ID_2175BD7FA2D144BA8459BF919E2D0C27",1)</v>
      </c>
      <c r="F28" s="30" t="s">
        <v>21</v>
      </c>
      <c r="G28" s="36">
        <v>18</v>
      </c>
      <c r="H28" s="16"/>
      <c r="I28" s="25"/>
      <c r="J28" s="26"/>
      <c r="K28" s="26"/>
      <c r="L28" s="25"/>
      <c r="M28" s="26"/>
      <c r="O28" s="27"/>
      <c r="P28" s="27"/>
      <c r="Q28" s="27"/>
    </row>
    <row r="29" s="2" customFormat="1" ht="66" customHeight="1" spans="1:1024 1025:2321">
      <c r="A29" s="21">
        <v>24</v>
      </c>
      <c r="B29" s="21" t="s">
        <v>58</v>
      </c>
      <c r="C29" s="21" t="s">
        <v>59</v>
      </c>
      <c r="D29" s="30" t="s">
        <v>53</v>
      </c>
      <c r="E29" s="31" t="str">
        <f>_xlfn.DISPIMG("ID_D05610B2462543EDA5E60E853043F6C1",1)</f>
        <v>=DISPIMG("ID_D05610B2462543EDA5E60E853043F6C1",1)</v>
      </c>
      <c r="F29" s="30" t="s">
        <v>21</v>
      </c>
      <c r="G29" s="36">
        <v>18</v>
      </c>
      <c r="H29" s="16"/>
      <c r="I29" s="25"/>
      <c r="J29" s="26"/>
      <c r="K29" s="26"/>
      <c r="L29" s="25"/>
      <c r="M29" s="26"/>
      <c r="O29" s="27"/>
      <c r="P29" s="27"/>
      <c r="Q29" s="27"/>
    </row>
    <row r="30" s="3" customFormat="1" ht="30" customHeight="1" spans="1:1024 1025:2321">
      <c r="A30" s="37" t="s">
        <v>60</v>
      </c>
      <c r="B30" s="37"/>
      <c r="C30" s="38">
        <f ca="1">TODAY()</f>
        <v>46045</v>
      </c>
      <c r="D30" s="38"/>
      <c r="E30" s="38"/>
      <c r="F30" s="38"/>
      <c r="G30" s="38"/>
      <c r="H30" s="38"/>
      <c r="I30" s="38"/>
      <c r="J30" s="38"/>
      <c r="K30" s="38"/>
      <c r="L30" s="38"/>
      <c r="M30" s="38"/>
      <c r="N30" s="39"/>
      <c r="O30" s="39"/>
      <c r="P30" s="39"/>
      <c r="Q30" s="39"/>
      <c r="R30" s="39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  <c r="AF30" s="39"/>
      <c r="AG30" s="39"/>
      <c r="AH30" s="39"/>
      <c r="AI30" s="39"/>
      <c r="AJ30" s="39"/>
      <c r="AK30" s="39"/>
      <c r="AL30" s="39"/>
      <c r="AM30" s="39"/>
      <c r="AN30" s="39"/>
      <c r="AO30" s="39"/>
      <c r="AP30" s="39"/>
      <c r="AQ30" s="39"/>
      <c r="AR30" s="39"/>
      <c r="AS30" s="39"/>
      <c r="AT30" s="39"/>
      <c r="AU30" s="39"/>
      <c r="AV30" s="39"/>
      <c r="AW30" s="39"/>
      <c r="AX30" s="39"/>
      <c r="AY30" s="39"/>
      <c r="AZ30" s="39"/>
      <c r="BA30" s="39"/>
      <c r="BB30" s="39"/>
      <c r="BC30" s="39"/>
      <c r="BD30" s="39"/>
      <c r="BE30" s="39"/>
      <c r="BF30" s="39"/>
      <c r="BG30" s="39"/>
      <c r="BH30" s="39"/>
      <c r="BI30" s="39"/>
      <c r="BJ30" s="39"/>
      <c r="BK30" s="39"/>
      <c r="BL30" s="39"/>
      <c r="BM30" s="39"/>
      <c r="BN30" s="39"/>
      <c r="BO30" s="39"/>
      <c r="BP30" s="39"/>
      <c r="BQ30" s="39"/>
      <c r="BR30" s="39"/>
      <c r="BS30" s="39"/>
      <c r="BT30" s="39"/>
      <c r="BU30" s="39"/>
      <c r="BV30" s="39"/>
      <c r="BW30" s="39"/>
      <c r="BX30" s="39"/>
      <c r="BY30" s="39"/>
      <c r="BZ30" s="39"/>
      <c r="CA30" s="39"/>
      <c r="CB30" s="39"/>
      <c r="CC30" s="39"/>
      <c r="CD30" s="39"/>
      <c r="CE30" s="39"/>
      <c r="CF30" s="39"/>
      <c r="CG30" s="39"/>
      <c r="CH30" s="39"/>
      <c r="CI30" s="39"/>
      <c r="CJ30" s="39"/>
      <c r="CK30" s="39"/>
      <c r="CL30" s="39"/>
      <c r="CM30" s="39"/>
      <c r="CN30" s="39"/>
      <c r="CO30" s="39"/>
      <c r="CP30" s="39"/>
      <c r="CQ30" s="39"/>
      <c r="CR30" s="39"/>
      <c r="CS30" s="39"/>
      <c r="CT30" s="39"/>
      <c r="CU30" s="39"/>
      <c r="CV30" s="39"/>
      <c r="CW30" s="39"/>
      <c r="CX30" s="39"/>
      <c r="CY30" s="39"/>
      <c r="CZ30" s="39"/>
      <c r="DA30" s="39"/>
      <c r="DB30" s="39"/>
      <c r="DC30" s="39"/>
      <c r="DD30" s="39"/>
      <c r="DE30" s="39"/>
      <c r="DF30" s="39"/>
      <c r="DG30" s="39"/>
      <c r="DH30" s="39"/>
      <c r="DI30" s="39"/>
      <c r="DJ30" s="39"/>
      <c r="DK30" s="39"/>
      <c r="DL30" s="39"/>
      <c r="DM30" s="39"/>
      <c r="DN30" s="39"/>
      <c r="DO30" s="39"/>
      <c r="DP30" s="39"/>
      <c r="DQ30" s="39"/>
      <c r="DR30" s="39"/>
      <c r="DS30" s="39"/>
      <c r="DT30" s="39"/>
      <c r="DU30" s="39"/>
      <c r="DV30" s="39"/>
      <c r="DW30" s="39"/>
      <c r="DX30" s="39"/>
      <c r="DY30" s="39"/>
      <c r="DZ30" s="39"/>
      <c r="EA30" s="39"/>
      <c r="EB30" s="39"/>
      <c r="EC30" s="39"/>
      <c r="ED30" s="39"/>
      <c r="EE30" s="39"/>
      <c r="EF30" s="39"/>
      <c r="EG30" s="39"/>
      <c r="EH30" s="39"/>
      <c r="EI30" s="39"/>
      <c r="EJ30" s="39"/>
      <c r="EK30" s="39"/>
      <c r="EL30" s="39"/>
      <c r="EM30" s="39"/>
      <c r="EN30" s="39"/>
      <c r="EO30" s="39"/>
      <c r="EP30" s="39"/>
      <c r="EQ30" s="39"/>
      <c r="ER30" s="39"/>
      <c r="ES30" s="39"/>
      <c r="ET30" s="39"/>
      <c r="EU30" s="39"/>
      <c r="EV30" s="39"/>
      <c r="EW30" s="39"/>
      <c r="EX30" s="39"/>
      <c r="EY30" s="39"/>
      <c r="EZ30" s="39"/>
      <c r="FA30" s="39"/>
      <c r="FB30" s="39"/>
      <c r="FC30" s="39"/>
      <c r="FD30" s="39"/>
      <c r="FE30" s="39"/>
      <c r="FF30" s="39"/>
      <c r="FG30" s="39"/>
      <c r="FH30" s="39"/>
      <c r="FI30" s="39"/>
      <c r="FJ30" s="39"/>
      <c r="FK30" s="39"/>
      <c r="FL30" s="39"/>
      <c r="FM30" s="39"/>
      <c r="FN30" s="39"/>
      <c r="FO30" s="39"/>
      <c r="FP30" s="39"/>
      <c r="FQ30" s="39"/>
      <c r="FR30" s="39"/>
      <c r="FS30" s="39"/>
      <c r="FT30" s="39"/>
      <c r="FU30" s="39"/>
      <c r="FV30" s="39"/>
      <c r="FW30" s="39"/>
      <c r="FX30" s="39"/>
      <c r="FY30" s="39"/>
      <c r="FZ30" s="39"/>
      <c r="GA30" s="39"/>
      <c r="GB30" s="39"/>
      <c r="GC30" s="39"/>
      <c r="GD30" s="39"/>
      <c r="GE30" s="39"/>
      <c r="GF30" s="39"/>
      <c r="GG30" s="39"/>
      <c r="GH30" s="39"/>
      <c r="GI30" s="39"/>
      <c r="GJ30" s="39"/>
      <c r="GK30" s="39"/>
      <c r="GL30" s="39"/>
      <c r="GM30" s="39"/>
      <c r="GN30" s="39"/>
      <c r="GO30" s="39"/>
      <c r="GP30" s="39"/>
      <c r="GQ30" s="39"/>
      <c r="GR30" s="39"/>
      <c r="GS30" s="39"/>
      <c r="GT30" s="39"/>
      <c r="GU30" s="39"/>
      <c r="GV30" s="39"/>
      <c r="GW30" s="39"/>
      <c r="GX30" s="39"/>
      <c r="GY30" s="39"/>
      <c r="GZ30" s="39"/>
      <c r="HA30" s="39"/>
      <c r="HB30" s="39"/>
      <c r="HC30" s="39"/>
      <c r="HD30" s="39"/>
      <c r="HE30" s="39"/>
      <c r="HF30" s="39"/>
      <c r="HG30" s="39"/>
      <c r="HH30" s="39"/>
      <c r="HI30" s="39"/>
      <c r="HJ30" s="39"/>
      <c r="HK30" s="39"/>
      <c r="HL30" s="39"/>
      <c r="HM30" s="39"/>
      <c r="HN30" s="39"/>
      <c r="HO30" s="39"/>
      <c r="HP30" s="39"/>
      <c r="HQ30" s="39"/>
      <c r="HR30" s="39"/>
      <c r="HS30" s="39"/>
      <c r="HT30" s="39"/>
      <c r="HU30" s="39"/>
      <c r="HV30" s="39"/>
      <c r="HW30" s="39"/>
      <c r="HX30" s="39"/>
      <c r="HY30" s="39"/>
      <c r="HZ30" s="39"/>
      <c r="IA30" s="39"/>
      <c r="IB30" s="39"/>
      <c r="IC30" s="39"/>
      <c r="ID30" s="39"/>
      <c r="IE30" s="39"/>
      <c r="IF30" s="39"/>
      <c r="IG30" s="39"/>
      <c r="IH30" s="39"/>
      <c r="II30" s="39"/>
      <c r="IJ30" s="39"/>
      <c r="IK30" s="39"/>
      <c r="IL30" s="39"/>
      <c r="IM30" s="39"/>
      <c r="IN30" s="39"/>
      <c r="IO30" s="39"/>
      <c r="IP30" s="39"/>
      <c r="IQ30" s="39"/>
      <c r="IR30" s="39"/>
      <c r="IS30" s="39"/>
      <c r="IT30" s="39"/>
      <c r="IU30" s="39"/>
      <c r="IV30" s="39"/>
      <c r="IW30" s="39"/>
      <c r="IX30" s="39"/>
      <c r="IY30" s="39"/>
      <c r="IZ30" s="39"/>
      <c r="JA30" s="39"/>
      <c r="JB30" s="39"/>
      <c r="JC30" s="39"/>
      <c r="JD30" s="39"/>
      <c r="JE30" s="39"/>
      <c r="JF30" s="39"/>
      <c r="JG30" s="39"/>
      <c r="JH30" s="39"/>
      <c r="JI30" s="39"/>
      <c r="JJ30" s="39"/>
      <c r="JK30" s="39"/>
      <c r="JL30" s="39"/>
      <c r="JM30" s="39"/>
      <c r="JN30" s="39"/>
      <c r="JO30" s="39"/>
      <c r="JP30" s="39"/>
      <c r="JQ30" s="39"/>
      <c r="JR30" s="39"/>
      <c r="JS30" s="39"/>
      <c r="JT30" s="39"/>
      <c r="JU30" s="39"/>
      <c r="JV30" s="39"/>
      <c r="JW30" s="39"/>
      <c r="JX30" s="39"/>
      <c r="JY30" s="39"/>
      <c r="JZ30" s="39"/>
      <c r="KA30" s="39"/>
      <c r="KB30" s="39"/>
      <c r="KC30" s="39"/>
      <c r="KD30" s="39"/>
      <c r="KE30" s="39"/>
      <c r="KF30" s="39"/>
      <c r="KG30" s="39"/>
      <c r="KH30" s="39"/>
      <c r="KI30" s="39"/>
      <c r="KJ30" s="39"/>
      <c r="KK30" s="39"/>
      <c r="KL30" s="39"/>
      <c r="KM30" s="39"/>
      <c r="KN30" s="39"/>
      <c r="KO30" s="39"/>
      <c r="KP30" s="39"/>
      <c r="KQ30" s="39"/>
      <c r="KR30" s="39"/>
      <c r="KS30" s="39"/>
      <c r="KT30" s="39"/>
      <c r="KU30" s="39"/>
      <c r="KV30" s="39"/>
      <c r="KW30" s="39"/>
      <c r="KX30" s="39"/>
      <c r="KY30" s="39"/>
      <c r="KZ30" s="39"/>
      <c r="LA30" s="39"/>
      <c r="LB30" s="39"/>
      <c r="LC30" s="39"/>
      <c r="LD30" s="39"/>
      <c r="LE30" s="39"/>
      <c r="LF30" s="39"/>
      <c r="LG30" s="39"/>
      <c r="LH30" s="39"/>
      <c r="LI30" s="39"/>
      <c r="LJ30" s="39"/>
      <c r="LK30" s="39"/>
      <c r="LL30" s="39"/>
      <c r="LM30" s="39"/>
      <c r="LN30" s="39"/>
      <c r="LO30" s="39"/>
      <c r="LP30" s="39"/>
      <c r="LQ30" s="39"/>
      <c r="LR30" s="39"/>
      <c r="LS30" s="39"/>
      <c r="LT30" s="39"/>
      <c r="LU30" s="39"/>
      <c r="LV30" s="39"/>
      <c r="LW30" s="39"/>
      <c r="LX30" s="39"/>
      <c r="LY30" s="39"/>
      <c r="LZ30" s="39"/>
      <c r="MA30" s="39"/>
      <c r="MB30" s="39"/>
      <c r="MC30" s="39"/>
      <c r="MD30" s="39"/>
      <c r="ME30" s="39"/>
      <c r="MF30" s="39"/>
      <c r="MG30" s="39"/>
      <c r="MH30" s="39"/>
      <c r="MI30" s="39"/>
      <c r="MJ30" s="39"/>
      <c r="MK30" s="39"/>
      <c r="ML30" s="39"/>
      <c r="MM30" s="39"/>
      <c r="MN30" s="39"/>
      <c r="MO30" s="39"/>
      <c r="MP30" s="39"/>
      <c r="MQ30" s="39"/>
      <c r="MR30" s="39"/>
      <c r="MS30" s="39"/>
      <c r="MT30" s="39"/>
      <c r="MU30" s="39"/>
      <c r="MV30" s="39"/>
      <c r="MW30" s="39"/>
      <c r="MX30" s="39"/>
      <c r="MY30" s="39"/>
      <c r="MZ30" s="39"/>
      <c r="NA30" s="39"/>
      <c r="NB30" s="39"/>
      <c r="NC30" s="39"/>
      <c r="ND30" s="39"/>
      <c r="NE30" s="39"/>
      <c r="NF30" s="39"/>
      <c r="NG30" s="39"/>
      <c r="NH30" s="39"/>
      <c r="NI30" s="39"/>
      <c r="NJ30" s="39"/>
      <c r="NK30" s="39"/>
      <c r="NL30" s="39"/>
      <c r="NM30" s="39"/>
      <c r="NN30" s="39"/>
      <c r="NO30" s="39"/>
      <c r="NP30" s="39"/>
      <c r="NQ30" s="39"/>
      <c r="NR30" s="39"/>
      <c r="NS30" s="39"/>
      <c r="NT30" s="39"/>
      <c r="NU30" s="39"/>
      <c r="NV30" s="39"/>
      <c r="NW30" s="39"/>
      <c r="NX30" s="39"/>
      <c r="NY30" s="39"/>
      <c r="NZ30" s="39"/>
      <c r="OA30" s="39"/>
      <c r="OB30" s="39"/>
      <c r="OC30" s="39"/>
      <c r="OD30" s="39"/>
      <c r="OE30" s="39"/>
      <c r="OF30" s="39"/>
      <c r="OG30" s="39"/>
      <c r="OH30" s="39"/>
      <c r="OI30" s="39"/>
      <c r="OJ30" s="39"/>
      <c r="OK30" s="39"/>
      <c r="OL30" s="39"/>
      <c r="OM30" s="39"/>
      <c r="ON30" s="39"/>
      <c r="OO30" s="39"/>
      <c r="OP30" s="39"/>
      <c r="OQ30" s="39"/>
      <c r="OR30" s="39"/>
      <c r="OS30" s="39"/>
      <c r="OT30" s="39"/>
      <c r="OU30" s="39"/>
      <c r="OV30" s="39"/>
      <c r="OW30" s="39"/>
      <c r="OX30" s="39"/>
      <c r="OY30" s="39"/>
      <c r="OZ30" s="39"/>
      <c r="PA30" s="39"/>
      <c r="PB30" s="39"/>
      <c r="PC30" s="39"/>
      <c r="PD30" s="39"/>
      <c r="PE30" s="39"/>
      <c r="PF30" s="39"/>
      <c r="PG30" s="39"/>
      <c r="PH30" s="39"/>
      <c r="PI30" s="39"/>
      <c r="PJ30" s="39"/>
      <c r="PK30" s="39"/>
      <c r="PL30" s="39"/>
      <c r="PM30" s="39"/>
      <c r="PN30" s="39"/>
      <c r="PO30" s="39"/>
      <c r="PP30" s="39"/>
      <c r="PQ30" s="39"/>
      <c r="PR30" s="39"/>
      <c r="PS30" s="39"/>
      <c r="PT30" s="39"/>
      <c r="PU30" s="39"/>
      <c r="PV30" s="39"/>
      <c r="PW30" s="39"/>
      <c r="PX30" s="39"/>
      <c r="PY30" s="39"/>
      <c r="PZ30" s="39"/>
      <c r="QA30" s="39"/>
      <c r="QB30" s="39"/>
      <c r="QC30" s="39"/>
      <c r="QD30" s="39"/>
      <c r="QE30" s="39"/>
      <c r="QF30" s="39"/>
      <c r="QG30" s="39"/>
      <c r="QH30" s="39"/>
      <c r="QI30" s="39"/>
      <c r="QJ30" s="39"/>
      <c r="QK30" s="39"/>
      <c r="QL30" s="39"/>
      <c r="QM30" s="39"/>
      <c r="QN30" s="39"/>
      <c r="QO30" s="39"/>
      <c r="QP30" s="39"/>
      <c r="QQ30" s="39"/>
      <c r="QR30" s="39"/>
      <c r="QS30" s="39"/>
      <c r="QT30" s="39"/>
      <c r="QU30" s="39"/>
      <c r="QV30" s="39"/>
      <c r="QW30" s="39"/>
      <c r="QX30" s="39"/>
      <c r="QY30" s="39"/>
      <c r="QZ30" s="39"/>
      <c r="RA30" s="39"/>
      <c r="RB30" s="39"/>
      <c r="RC30" s="39"/>
      <c r="RD30" s="39"/>
      <c r="RE30" s="39"/>
      <c r="RF30" s="39"/>
      <c r="RG30" s="39"/>
      <c r="RH30" s="39"/>
      <c r="RI30" s="39"/>
      <c r="RJ30" s="39"/>
      <c r="RK30" s="39"/>
      <c r="RL30" s="39"/>
      <c r="RM30" s="39"/>
      <c r="RN30" s="39"/>
      <c r="RO30" s="39"/>
      <c r="RP30" s="39"/>
      <c r="RQ30" s="39"/>
      <c r="RR30" s="39"/>
      <c r="RS30" s="39"/>
      <c r="RT30" s="39"/>
      <c r="RU30" s="39"/>
      <c r="RV30" s="39"/>
      <c r="RW30" s="39"/>
      <c r="RX30" s="39"/>
      <c r="RY30" s="39"/>
      <c r="RZ30" s="39"/>
      <c r="SA30" s="39"/>
      <c r="SB30" s="39"/>
      <c r="SC30" s="39"/>
      <c r="SD30" s="39"/>
      <c r="SE30" s="39"/>
      <c r="SF30" s="39"/>
      <c r="SG30" s="39"/>
      <c r="SH30" s="39"/>
      <c r="SI30" s="39"/>
      <c r="SJ30" s="39"/>
      <c r="SK30" s="39"/>
      <c r="SL30" s="39"/>
      <c r="SM30" s="39"/>
      <c r="SN30" s="39"/>
      <c r="SO30" s="39"/>
      <c r="SP30" s="39"/>
      <c r="SQ30" s="39"/>
      <c r="SR30" s="39"/>
      <c r="SS30" s="39"/>
      <c r="ST30" s="39"/>
      <c r="SU30" s="39"/>
      <c r="SV30" s="39"/>
      <c r="SW30" s="39"/>
      <c r="SX30" s="39"/>
      <c r="SY30" s="39"/>
      <c r="SZ30" s="39"/>
      <c r="TA30" s="39"/>
      <c r="TB30" s="39"/>
      <c r="TC30" s="39"/>
      <c r="TD30" s="39"/>
      <c r="TE30" s="39"/>
      <c r="TF30" s="39"/>
      <c r="TG30" s="39"/>
      <c r="TH30" s="39"/>
      <c r="TI30" s="39"/>
      <c r="TJ30" s="39"/>
      <c r="TK30" s="39"/>
      <c r="TL30" s="39"/>
      <c r="TM30" s="39"/>
      <c r="TN30" s="39"/>
      <c r="TO30" s="39"/>
      <c r="TP30" s="39"/>
      <c r="TQ30" s="39"/>
      <c r="TR30" s="39"/>
      <c r="TS30" s="39"/>
      <c r="TT30" s="39"/>
      <c r="TU30" s="39"/>
      <c r="TV30" s="39"/>
      <c r="TW30" s="39"/>
      <c r="TX30" s="39"/>
      <c r="TY30" s="39"/>
      <c r="TZ30" s="39"/>
      <c r="UA30" s="39"/>
      <c r="UB30" s="39"/>
      <c r="UC30" s="39"/>
      <c r="UD30" s="39"/>
      <c r="UE30" s="39"/>
      <c r="UF30" s="39"/>
      <c r="UG30" s="39"/>
      <c r="UH30" s="39"/>
      <c r="UI30" s="39"/>
      <c r="UJ30" s="39"/>
      <c r="UK30" s="39"/>
      <c r="UL30" s="39"/>
      <c r="UM30" s="39"/>
      <c r="UN30" s="39"/>
      <c r="UO30" s="39"/>
      <c r="UP30" s="39"/>
      <c r="UQ30" s="39"/>
      <c r="UR30" s="39"/>
      <c r="US30" s="39"/>
      <c r="UT30" s="39"/>
      <c r="UU30" s="39"/>
      <c r="UV30" s="39"/>
      <c r="UW30" s="39"/>
      <c r="UX30" s="39"/>
      <c r="UY30" s="39"/>
      <c r="UZ30" s="39"/>
      <c r="VA30" s="39"/>
      <c r="VB30" s="39"/>
      <c r="VC30" s="39"/>
      <c r="VD30" s="39"/>
      <c r="VE30" s="39"/>
      <c r="VF30" s="39"/>
      <c r="VG30" s="39"/>
      <c r="VH30" s="39"/>
      <c r="VI30" s="39"/>
      <c r="VJ30" s="39"/>
      <c r="VK30" s="39"/>
      <c r="VL30" s="39"/>
      <c r="VM30" s="39"/>
      <c r="VN30" s="39"/>
      <c r="VO30" s="39"/>
      <c r="VP30" s="39"/>
      <c r="VQ30" s="39"/>
      <c r="VR30" s="39"/>
      <c r="VS30" s="39"/>
      <c r="VT30" s="39"/>
      <c r="VU30" s="39"/>
      <c r="VV30" s="39"/>
      <c r="VW30" s="39"/>
      <c r="VX30" s="39"/>
      <c r="VY30" s="39"/>
      <c r="VZ30" s="39"/>
      <c r="WA30" s="39"/>
      <c r="WB30" s="39"/>
      <c r="WC30" s="39"/>
      <c r="WD30" s="39"/>
      <c r="WE30" s="39"/>
      <c r="WF30" s="39"/>
      <c r="WG30" s="39"/>
      <c r="WH30" s="39"/>
      <c r="WI30" s="39"/>
      <c r="WJ30" s="39"/>
      <c r="WK30" s="39"/>
      <c r="WL30" s="39"/>
      <c r="WM30" s="39"/>
      <c r="WN30" s="39"/>
      <c r="WO30" s="39"/>
      <c r="WP30" s="39"/>
      <c r="WQ30" s="39"/>
      <c r="WR30" s="39"/>
      <c r="WS30" s="39"/>
      <c r="WT30" s="39"/>
      <c r="WU30" s="39"/>
      <c r="WV30" s="39"/>
      <c r="WW30" s="39"/>
      <c r="WX30" s="39"/>
      <c r="WY30" s="39"/>
      <c r="WZ30" s="39"/>
      <c r="XA30" s="39"/>
      <c r="XB30" s="39"/>
      <c r="XC30" s="39"/>
      <c r="XD30" s="39"/>
      <c r="XE30" s="39"/>
      <c r="XF30" s="39"/>
      <c r="XG30" s="39"/>
      <c r="XH30" s="39"/>
      <c r="XI30" s="39"/>
      <c r="XJ30" s="39"/>
      <c r="XK30" s="39"/>
      <c r="XL30" s="39"/>
      <c r="XM30" s="39"/>
      <c r="XN30" s="39"/>
      <c r="XO30" s="39"/>
      <c r="XP30" s="39"/>
      <c r="XQ30" s="39"/>
      <c r="XR30" s="39"/>
      <c r="XS30" s="39"/>
      <c r="XT30" s="39"/>
      <c r="XU30" s="39"/>
      <c r="XV30" s="39"/>
      <c r="XW30" s="39"/>
      <c r="XX30" s="39"/>
      <c r="XY30" s="39"/>
      <c r="XZ30" s="39"/>
      <c r="YA30" s="39"/>
      <c r="YB30" s="39"/>
      <c r="YC30" s="39"/>
      <c r="YD30" s="39"/>
      <c r="YE30" s="39"/>
      <c r="YF30" s="39"/>
      <c r="YG30" s="39"/>
      <c r="YH30" s="39"/>
      <c r="YI30" s="39"/>
      <c r="YJ30" s="39"/>
      <c r="YK30" s="39"/>
      <c r="YL30" s="39"/>
      <c r="YM30" s="39"/>
      <c r="YN30" s="39"/>
      <c r="YO30" s="39"/>
      <c r="YP30" s="39"/>
      <c r="YQ30" s="39"/>
      <c r="YR30" s="39"/>
      <c r="YS30" s="39"/>
      <c r="YT30" s="39"/>
      <c r="YU30" s="39"/>
      <c r="YV30" s="39"/>
      <c r="YW30" s="39"/>
      <c r="YX30" s="39"/>
      <c r="YY30" s="39"/>
      <c r="YZ30" s="39"/>
      <c r="ZA30" s="39"/>
      <c r="ZB30" s="39"/>
      <c r="ZC30" s="39"/>
      <c r="ZD30" s="39"/>
      <c r="ZE30" s="39"/>
      <c r="ZF30" s="39"/>
      <c r="ZG30" s="39"/>
      <c r="ZH30" s="39"/>
      <c r="ZI30" s="39"/>
      <c r="ZJ30" s="39"/>
      <c r="ZK30" s="39"/>
      <c r="ZL30" s="39"/>
      <c r="ZM30" s="39"/>
      <c r="ZN30" s="39"/>
      <c r="ZO30" s="39"/>
      <c r="ZP30" s="39"/>
      <c r="ZQ30" s="39"/>
      <c r="ZR30" s="39"/>
      <c r="ZS30" s="39"/>
      <c r="ZT30" s="39"/>
      <c r="ZU30" s="39"/>
      <c r="ZV30" s="39"/>
      <c r="ZW30" s="39"/>
      <c r="ZX30" s="39"/>
      <c r="ZY30" s="39"/>
      <c r="ZZ30" s="39"/>
      <c r="AAA30" s="39"/>
      <c r="AAB30" s="39"/>
      <c r="AAC30" s="39"/>
      <c r="AAD30" s="39"/>
      <c r="AAE30" s="39"/>
      <c r="AAF30" s="39"/>
      <c r="AAG30" s="39"/>
      <c r="AAH30" s="39"/>
      <c r="AAI30" s="39"/>
      <c r="AAJ30" s="39"/>
      <c r="AAK30" s="39"/>
      <c r="AAL30" s="39"/>
      <c r="AAM30" s="39"/>
      <c r="AAN30" s="39"/>
      <c r="AAO30" s="39"/>
      <c r="AAP30" s="39"/>
      <c r="AAQ30" s="39"/>
      <c r="AAR30" s="39"/>
      <c r="AAS30" s="39"/>
      <c r="AAT30" s="39"/>
      <c r="AAU30" s="39"/>
      <c r="AAV30" s="39"/>
      <c r="AAW30" s="39"/>
      <c r="AAX30" s="39"/>
      <c r="AAY30" s="39"/>
      <c r="AAZ30" s="39"/>
      <c r="ABA30" s="39"/>
      <c r="ABB30" s="39"/>
      <c r="ABC30" s="39"/>
      <c r="ABD30" s="39"/>
      <c r="ABE30" s="39"/>
      <c r="ABF30" s="39"/>
      <c r="ABG30" s="39"/>
      <c r="ABH30" s="39"/>
      <c r="ABI30" s="39"/>
      <c r="ABJ30" s="39"/>
      <c r="ABK30" s="39"/>
      <c r="ABL30" s="39"/>
      <c r="ABM30" s="39"/>
      <c r="ABN30" s="39"/>
      <c r="ABO30" s="39"/>
      <c r="ABP30" s="39"/>
      <c r="ABQ30" s="39"/>
      <c r="ABR30" s="39"/>
      <c r="ABS30" s="39"/>
      <c r="ABT30" s="39"/>
      <c r="ABU30" s="39"/>
      <c r="ABV30" s="39"/>
      <c r="ABW30" s="39"/>
      <c r="ABX30" s="39"/>
      <c r="ABY30" s="39"/>
      <c r="ABZ30" s="39"/>
      <c r="ACA30" s="39"/>
      <c r="ACB30" s="39"/>
      <c r="ACC30" s="39"/>
      <c r="ACD30" s="39"/>
      <c r="ACE30" s="39"/>
      <c r="ACF30" s="39"/>
      <c r="ACG30" s="39"/>
      <c r="ACH30" s="39"/>
      <c r="ACI30" s="39"/>
      <c r="ACJ30" s="39"/>
      <c r="ACK30" s="39"/>
      <c r="ACL30" s="39"/>
      <c r="ACM30" s="39"/>
      <c r="ACN30" s="39"/>
      <c r="ACO30" s="39"/>
      <c r="ACP30" s="39"/>
      <c r="ACQ30" s="39"/>
      <c r="ACR30" s="39"/>
      <c r="ACS30" s="39"/>
      <c r="ACT30" s="39"/>
      <c r="ACU30" s="39"/>
      <c r="ACV30" s="39"/>
      <c r="ACW30" s="39"/>
      <c r="ACX30" s="39"/>
      <c r="ACY30" s="39"/>
      <c r="ACZ30" s="39"/>
      <c r="ADA30" s="39"/>
      <c r="ADB30" s="39"/>
      <c r="ADC30" s="39"/>
      <c r="ADD30" s="39"/>
      <c r="ADE30" s="39"/>
      <c r="ADF30" s="39"/>
      <c r="ADG30" s="39"/>
      <c r="ADH30" s="39"/>
      <c r="ADI30" s="39"/>
      <c r="ADJ30" s="39"/>
      <c r="ADK30" s="39"/>
      <c r="ADL30" s="39"/>
      <c r="ADM30" s="39"/>
      <c r="ADN30" s="39"/>
      <c r="ADO30" s="39"/>
      <c r="ADP30" s="39"/>
      <c r="ADQ30" s="39"/>
      <c r="ADR30" s="39"/>
      <c r="ADS30" s="39"/>
      <c r="ADT30" s="39"/>
      <c r="ADU30" s="39"/>
      <c r="ADV30" s="39"/>
      <c r="ADW30" s="39"/>
      <c r="ADX30" s="39"/>
      <c r="ADY30" s="39"/>
      <c r="ADZ30" s="39"/>
      <c r="AEA30" s="39"/>
      <c r="AEB30" s="39"/>
      <c r="AEC30" s="39"/>
      <c r="AED30" s="39"/>
      <c r="AEE30" s="39"/>
      <c r="AEF30" s="39"/>
      <c r="AEG30" s="39"/>
      <c r="AEH30" s="39"/>
      <c r="AEI30" s="39"/>
      <c r="AEJ30" s="39"/>
      <c r="AEK30" s="39"/>
      <c r="AEL30" s="39"/>
      <c r="AEM30" s="39"/>
      <c r="AEN30" s="39"/>
      <c r="AEO30" s="39"/>
      <c r="AEP30" s="39"/>
      <c r="AEQ30" s="39"/>
      <c r="AER30" s="39"/>
      <c r="AES30" s="39"/>
      <c r="AET30" s="39"/>
      <c r="AEU30" s="39"/>
      <c r="AEV30" s="39"/>
      <c r="AEW30" s="39"/>
      <c r="AEX30" s="39"/>
      <c r="AEY30" s="39"/>
      <c r="AEZ30" s="39"/>
      <c r="AFA30" s="39"/>
      <c r="AFB30" s="39"/>
      <c r="AFC30" s="39"/>
      <c r="AFD30" s="39"/>
      <c r="AFE30" s="39"/>
      <c r="AFF30" s="39"/>
      <c r="AFG30" s="39"/>
      <c r="AFH30" s="39"/>
      <c r="AFI30" s="39"/>
      <c r="AFJ30" s="39"/>
      <c r="AFK30" s="39"/>
      <c r="AFL30" s="39"/>
      <c r="AFM30" s="39"/>
      <c r="AFN30" s="39"/>
      <c r="AFO30" s="39"/>
      <c r="AFP30" s="39"/>
      <c r="AFQ30" s="39"/>
      <c r="AFR30" s="39"/>
      <c r="AFS30" s="39"/>
      <c r="AFT30" s="39"/>
      <c r="AFU30" s="39"/>
      <c r="AFV30" s="39"/>
      <c r="AFW30" s="39"/>
      <c r="AFX30" s="39"/>
      <c r="AFY30" s="39"/>
      <c r="AFZ30" s="39"/>
      <c r="AGA30" s="39"/>
      <c r="AGB30" s="39"/>
      <c r="AGC30" s="39"/>
      <c r="AGD30" s="39"/>
      <c r="AGE30" s="39"/>
      <c r="AGF30" s="39"/>
      <c r="AGG30" s="39"/>
      <c r="AGH30" s="39"/>
      <c r="AGI30" s="39"/>
      <c r="AGJ30" s="39"/>
      <c r="AGK30" s="39"/>
      <c r="AGL30" s="39"/>
      <c r="AGM30" s="39"/>
      <c r="AGN30" s="39"/>
      <c r="AGO30" s="39"/>
      <c r="AGP30" s="39"/>
      <c r="AGQ30" s="39"/>
      <c r="AGR30" s="39"/>
      <c r="AGS30" s="39"/>
      <c r="AGT30" s="39"/>
      <c r="AGU30" s="39"/>
      <c r="AGV30" s="39"/>
      <c r="AGW30" s="39"/>
      <c r="AGX30" s="39"/>
      <c r="AGY30" s="39"/>
      <c r="AGZ30" s="39"/>
      <c r="AHA30" s="39"/>
      <c r="AHB30" s="39"/>
      <c r="AHC30" s="39"/>
      <c r="AHD30" s="39"/>
      <c r="AHE30" s="39"/>
      <c r="AHF30" s="39"/>
      <c r="AHG30" s="39"/>
      <c r="AHH30" s="39"/>
      <c r="AHI30" s="39"/>
      <c r="AHJ30" s="39"/>
      <c r="AHK30" s="39"/>
      <c r="AHL30" s="39"/>
      <c r="AHM30" s="39"/>
      <c r="AHN30" s="39"/>
      <c r="AHO30" s="39"/>
      <c r="AHP30" s="39"/>
      <c r="AHQ30" s="39"/>
      <c r="AHR30" s="39"/>
      <c r="AHS30" s="39"/>
      <c r="AHT30" s="39"/>
      <c r="AHU30" s="39"/>
      <c r="AHV30" s="39"/>
      <c r="AHW30" s="39"/>
      <c r="AHX30" s="39"/>
      <c r="AHY30" s="39"/>
      <c r="AHZ30" s="39"/>
      <c r="AIA30" s="39"/>
      <c r="AIB30" s="39"/>
      <c r="AIC30" s="39"/>
      <c r="AID30" s="39"/>
      <c r="AIE30" s="39"/>
      <c r="AIF30" s="39"/>
      <c r="AIG30" s="39"/>
      <c r="AIH30" s="39"/>
      <c r="AII30" s="39"/>
      <c r="AIJ30" s="39"/>
      <c r="AIK30" s="39"/>
      <c r="AIL30" s="39"/>
      <c r="AIM30" s="39"/>
      <c r="AIN30" s="39"/>
      <c r="AIO30" s="39"/>
      <c r="AIP30" s="39"/>
      <c r="AIQ30" s="39"/>
      <c r="AIR30" s="39"/>
      <c r="AIS30" s="39"/>
      <c r="AIT30" s="39"/>
      <c r="AIU30" s="39"/>
      <c r="AIV30" s="39"/>
      <c r="AIW30" s="39"/>
      <c r="AIX30" s="39"/>
      <c r="AIY30" s="39"/>
      <c r="AIZ30" s="39"/>
      <c r="AJA30" s="39"/>
      <c r="AJB30" s="39"/>
      <c r="AJC30" s="39"/>
      <c r="AJD30" s="39"/>
      <c r="AJE30" s="39"/>
      <c r="AJF30" s="39"/>
      <c r="AJG30" s="39"/>
      <c r="AJH30" s="39"/>
      <c r="AJI30" s="39"/>
      <c r="AJJ30" s="39"/>
      <c r="AJK30" s="39"/>
      <c r="AJL30" s="39"/>
      <c r="AJM30" s="39"/>
      <c r="AJN30" s="39"/>
      <c r="AJO30" s="39"/>
      <c r="AJP30" s="39"/>
      <c r="AJQ30" s="39"/>
      <c r="AJR30" s="39"/>
      <c r="AJS30" s="39"/>
      <c r="AJT30" s="39"/>
      <c r="AJU30" s="39"/>
      <c r="AJV30" s="39"/>
      <c r="AJW30" s="39"/>
      <c r="AJX30" s="39"/>
      <c r="AJY30" s="39"/>
      <c r="AJZ30" s="39"/>
      <c r="AKA30" s="39"/>
      <c r="AKB30" s="39"/>
      <c r="AKC30" s="39"/>
      <c r="AKD30" s="39"/>
      <c r="AKE30" s="39"/>
      <c r="AKF30" s="39"/>
      <c r="AKG30" s="39"/>
      <c r="AKH30" s="39"/>
      <c r="AKI30" s="39"/>
      <c r="AKJ30" s="39"/>
      <c r="AKK30" s="39"/>
      <c r="AKL30" s="39"/>
      <c r="AKM30" s="39"/>
      <c r="AKN30" s="39"/>
      <c r="AKO30" s="39"/>
      <c r="AKP30" s="39"/>
      <c r="AKQ30" s="39"/>
      <c r="AKR30" s="39"/>
      <c r="AKS30" s="39"/>
      <c r="AKT30" s="39"/>
      <c r="AKU30" s="39"/>
      <c r="AKV30" s="39"/>
      <c r="AKW30" s="39"/>
      <c r="AKX30" s="39"/>
      <c r="AKY30" s="39"/>
      <c r="AKZ30" s="39"/>
      <c r="ALA30" s="39"/>
      <c r="ALB30" s="39"/>
      <c r="ALC30" s="39"/>
      <c r="ALD30" s="39"/>
      <c r="ALE30" s="39"/>
      <c r="ALF30" s="39"/>
      <c r="ALG30" s="39"/>
      <c r="ALH30" s="39"/>
      <c r="ALI30" s="39"/>
      <c r="ALJ30" s="39"/>
      <c r="ALK30" s="39"/>
      <c r="ALL30" s="39"/>
      <c r="ALM30" s="39"/>
      <c r="ALN30" s="39"/>
      <c r="ALO30" s="39"/>
      <c r="ALP30" s="39"/>
      <c r="ALQ30" s="39"/>
      <c r="ALR30" s="39"/>
      <c r="ALS30" s="39"/>
      <c r="ALT30" s="39"/>
      <c r="ALU30" s="39"/>
      <c r="ALV30" s="39"/>
      <c r="ALW30" s="39"/>
      <c r="ALX30" s="39"/>
      <c r="ALY30" s="39"/>
      <c r="ALZ30" s="39"/>
      <c r="AMA30" s="39"/>
      <c r="AMB30" s="39"/>
      <c r="AMC30" s="39"/>
      <c r="AMD30" s="39"/>
      <c r="AME30" s="39"/>
      <c r="AMF30" s="39"/>
      <c r="AMG30" s="39"/>
      <c r="AMH30" s="39"/>
      <c r="AMI30" s="39"/>
      <c r="AMJ30" s="39"/>
      <c r="AMK30" s="39"/>
      <c r="AML30" s="39"/>
      <c r="AMM30" s="39"/>
      <c r="AMN30" s="39"/>
      <c r="AMO30" s="39"/>
      <c r="AMP30" s="39"/>
      <c r="AMQ30" s="39"/>
      <c r="AMR30" s="39"/>
      <c r="AMS30" s="39"/>
      <c r="AMT30" s="39"/>
      <c r="AMU30" s="39"/>
      <c r="AMV30" s="39"/>
      <c r="AMW30" s="39"/>
      <c r="AMX30" s="39"/>
      <c r="AMY30" s="39"/>
      <c r="AMZ30" s="39"/>
      <c r="ANA30" s="39"/>
      <c r="ANB30" s="39"/>
      <c r="ANC30" s="39"/>
      <c r="AND30" s="39"/>
      <c r="ANE30" s="39"/>
      <c r="ANF30" s="39"/>
      <c r="ANG30" s="39"/>
      <c r="ANH30" s="39"/>
      <c r="ANI30" s="39"/>
      <c r="ANJ30" s="39"/>
      <c r="ANK30" s="39"/>
      <c r="ANL30" s="39"/>
      <c r="ANM30" s="39"/>
      <c r="ANN30" s="39"/>
      <c r="ANO30" s="39"/>
      <c r="ANP30" s="39"/>
      <c r="ANQ30" s="39"/>
      <c r="ANR30" s="39"/>
      <c r="ANS30" s="39"/>
      <c r="ANT30" s="39"/>
      <c r="ANU30" s="39"/>
      <c r="ANV30" s="39"/>
      <c r="ANW30" s="39"/>
      <c r="ANX30" s="39"/>
      <c r="ANY30" s="39"/>
      <c r="ANZ30" s="39"/>
      <c r="AOA30" s="39"/>
      <c r="AOB30" s="39"/>
      <c r="AOC30" s="39"/>
      <c r="AOD30" s="39"/>
      <c r="AOE30" s="39"/>
      <c r="AOF30" s="39"/>
      <c r="AOG30" s="39"/>
      <c r="AOH30" s="39"/>
      <c r="AOI30" s="39"/>
      <c r="AOJ30" s="39"/>
      <c r="AOK30" s="39"/>
      <c r="AOL30" s="39"/>
      <c r="AOM30" s="39"/>
      <c r="AON30" s="39"/>
      <c r="AOO30" s="39"/>
      <c r="AOP30" s="39"/>
      <c r="AOQ30" s="39"/>
      <c r="AOR30" s="39"/>
      <c r="AOS30" s="39"/>
      <c r="AOT30" s="39"/>
      <c r="AOU30" s="39"/>
      <c r="AOV30" s="39"/>
      <c r="AOW30" s="39"/>
      <c r="AOX30" s="39"/>
      <c r="AOY30" s="39"/>
      <c r="AOZ30" s="39"/>
      <c r="APA30" s="39"/>
      <c r="APB30" s="39"/>
      <c r="APC30" s="39"/>
      <c r="APD30" s="39"/>
      <c r="APE30" s="39"/>
      <c r="APF30" s="39"/>
      <c r="APG30" s="39"/>
      <c r="APH30" s="39"/>
      <c r="API30" s="39"/>
      <c r="APJ30" s="39"/>
      <c r="APK30" s="39"/>
      <c r="APL30" s="39"/>
      <c r="APM30" s="39"/>
      <c r="APN30" s="39"/>
      <c r="APO30" s="39"/>
      <c r="APP30" s="39"/>
      <c r="APQ30" s="39"/>
      <c r="APR30" s="39"/>
      <c r="APS30" s="39"/>
      <c r="APT30" s="39"/>
      <c r="APU30" s="39"/>
      <c r="APV30" s="39"/>
      <c r="APW30" s="39"/>
      <c r="APX30" s="39"/>
      <c r="APY30" s="39"/>
      <c r="APZ30" s="39"/>
      <c r="AQA30" s="39"/>
      <c r="AQB30" s="39"/>
      <c r="AQC30" s="39"/>
      <c r="AQD30" s="39"/>
      <c r="AQE30" s="39"/>
      <c r="AQF30" s="39"/>
      <c r="AQG30" s="39"/>
      <c r="AQH30" s="39"/>
      <c r="AQI30" s="39"/>
      <c r="AQJ30" s="39"/>
      <c r="AQK30" s="39"/>
      <c r="AQL30" s="39"/>
      <c r="AQM30" s="39"/>
      <c r="AQN30" s="39"/>
      <c r="AQO30" s="39"/>
      <c r="AQP30" s="39"/>
      <c r="AQQ30" s="39"/>
      <c r="AQR30" s="39"/>
      <c r="AQS30" s="39"/>
      <c r="AQT30" s="39"/>
      <c r="AQU30" s="39"/>
      <c r="AQV30" s="39"/>
      <c r="AQW30" s="39"/>
      <c r="AQX30" s="39"/>
      <c r="AQY30" s="39"/>
      <c r="AQZ30" s="39"/>
      <c r="ARA30" s="39"/>
      <c r="ARB30" s="39"/>
      <c r="ARC30" s="39"/>
      <c r="ARD30" s="39"/>
      <c r="ARE30" s="39"/>
      <c r="ARF30" s="39"/>
      <c r="ARG30" s="39"/>
      <c r="ARH30" s="39"/>
      <c r="ARI30" s="39"/>
      <c r="ARJ30" s="39"/>
      <c r="ARK30" s="39"/>
      <c r="ARL30" s="39"/>
      <c r="ARM30" s="39"/>
      <c r="ARN30" s="39"/>
      <c r="ARO30" s="39"/>
      <c r="ARP30" s="39"/>
      <c r="ARQ30" s="39"/>
      <c r="ARR30" s="39"/>
      <c r="ARS30" s="39"/>
      <c r="ART30" s="39"/>
      <c r="ARU30" s="39"/>
      <c r="ARV30" s="39"/>
      <c r="ARW30" s="39"/>
      <c r="ARX30" s="39"/>
      <c r="ARY30" s="39"/>
      <c r="ARZ30" s="39"/>
      <c r="ASA30" s="39"/>
      <c r="ASB30" s="39"/>
      <c r="ASC30" s="39"/>
      <c r="ASD30" s="39"/>
      <c r="ASE30" s="39"/>
      <c r="ASF30" s="39"/>
      <c r="ASG30" s="39"/>
      <c r="ASH30" s="39"/>
      <c r="ASI30" s="39"/>
      <c r="ASJ30" s="39"/>
      <c r="ASK30" s="39"/>
      <c r="ASL30" s="39"/>
      <c r="ASM30" s="39"/>
      <c r="ASN30" s="39"/>
      <c r="ASO30" s="39"/>
      <c r="ASP30" s="39"/>
      <c r="ASQ30" s="39"/>
      <c r="ASR30" s="39"/>
      <c r="ASS30" s="39"/>
      <c r="AST30" s="39"/>
      <c r="ASU30" s="39"/>
      <c r="ASV30" s="39"/>
      <c r="ASW30" s="39"/>
      <c r="ASX30" s="39"/>
      <c r="ASY30" s="39"/>
      <c r="ASZ30" s="39"/>
      <c r="ATA30" s="39"/>
      <c r="ATB30" s="39"/>
      <c r="ATC30" s="39"/>
      <c r="ATD30" s="39"/>
      <c r="ATE30" s="39"/>
      <c r="ATF30" s="39"/>
      <c r="ATG30" s="39"/>
      <c r="ATH30" s="39"/>
      <c r="ATI30" s="39"/>
      <c r="ATJ30" s="39"/>
      <c r="ATK30" s="39"/>
      <c r="ATL30" s="39"/>
      <c r="ATM30" s="39"/>
      <c r="ATN30" s="39"/>
      <c r="ATO30" s="39"/>
      <c r="ATP30" s="39"/>
      <c r="ATQ30" s="39"/>
      <c r="ATR30" s="39"/>
      <c r="ATS30" s="39"/>
      <c r="ATT30" s="39"/>
      <c r="ATU30" s="39"/>
      <c r="ATV30" s="39"/>
      <c r="ATW30" s="39"/>
      <c r="ATX30" s="39"/>
      <c r="ATY30" s="39"/>
      <c r="ATZ30" s="39"/>
      <c r="AUA30" s="39"/>
      <c r="AUB30" s="39"/>
      <c r="AUC30" s="39"/>
      <c r="AUD30" s="39"/>
      <c r="AUE30" s="39"/>
      <c r="AUF30" s="39"/>
      <c r="AUG30" s="39"/>
      <c r="AUH30" s="39"/>
      <c r="AUI30" s="39"/>
      <c r="AUJ30" s="39"/>
      <c r="AUK30" s="39"/>
      <c r="AUL30" s="39"/>
      <c r="AUM30" s="39"/>
      <c r="AUN30" s="39"/>
      <c r="AUO30" s="39"/>
      <c r="AUP30" s="39"/>
      <c r="AUQ30" s="39"/>
      <c r="AUR30" s="39"/>
      <c r="AUS30" s="39"/>
      <c r="AUT30" s="39"/>
      <c r="AUU30" s="39"/>
      <c r="AUV30" s="39"/>
      <c r="AUW30" s="39"/>
      <c r="AUX30" s="39"/>
      <c r="AUY30" s="39"/>
      <c r="AUZ30" s="39"/>
      <c r="AVA30" s="39"/>
      <c r="AVB30" s="39"/>
      <c r="AVC30" s="39"/>
      <c r="AVD30" s="39"/>
      <c r="AVE30" s="39"/>
      <c r="AVF30" s="39"/>
      <c r="AVG30" s="39"/>
      <c r="AVH30" s="39"/>
      <c r="AVI30" s="39"/>
      <c r="AVJ30" s="39"/>
      <c r="AVK30" s="39"/>
      <c r="AVL30" s="39"/>
      <c r="AVM30" s="39"/>
      <c r="AVN30" s="39"/>
      <c r="AVO30" s="39"/>
      <c r="AVP30" s="39"/>
      <c r="AVQ30" s="39"/>
      <c r="AVR30" s="39"/>
      <c r="AVS30" s="39"/>
      <c r="AVT30" s="39"/>
      <c r="AVU30" s="39"/>
      <c r="AVV30" s="39"/>
      <c r="AVW30" s="39"/>
      <c r="AVX30" s="39"/>
      <c r="AVY30" s="39"/>
      <c r="AVZ30" s="39"/>
      <c r="AWA30" s="39"/>
      <c r="AWB30" s="39"/>
      <c r="AWC30" s="39"/>
      <c r="AWD30" s="39"/>
      <c r="AWE30" s="39"/>
      <c r="AWF30" s="39"/>
      <c r="AWG30" s="39"/>
      <c r="AWH30" s="39"/>
      <c r="AWI30" s="39"/>
      <c r="AWJ30" s="39"/>
      <c r="AWK30" s="39"/>
      <c r="AWL30" s="39"/>
      <c r="AWM30" s="39"/>
      <c r="AWN30" s="39"/>
      <c r="AWO30" s="39"/>
      <c r="AWP30" s="39"/>
      <c r="AWQ30" s="39"/>
      <c r="AWR30" s="39"/>
      <c r="AWS30" s="39"/>
      <c r="AWT30" s="39"/>
      <c r="AWU30" s="39"/>
      <c r="AWV30" s="39"/>
      <c r="AWW30" s="39"/>
      <c r="AWX30" s="39"/>
      <c r="AWY30" s="39"/>
      <c r="AWZ30" s="39"/>
      <c r="AXA30" s="39"/>
      <c r="AXB30" s="39"/>
      <c r="AXC30" s="39"/>
      <c r="AXD30" s="39"/>
      <c r="AXE30" s="39"/>
      <c r="AXF30" s="39"/>
      <c r="AXG30" s="39"/>
      <c r="AXH30" s="39"/>
      <c r="AXI30" s="39"/>
      <c r="AXJ30" s="39"/>
      <c r="AXK30" s="39"/>
      <c r="AXL30" s="39"/>
      <c r="AXM30" s="39"/>
      <c r="AXN30" s="39"/>
      <c r="AXO30" s="39"/>
      <c r="AXP30" s="39"/>
      <c r="AXQ30" s="39"/>
      <c r="AXR30" s="39"/>
      <c r="AXS30" s="39"/>
      <c r="AXT30" s="39"/>
      <c r="AXU30" s="39"/>
      <c r="AXV30" s="39"/>
      <c r="AXW30" s="39"/>
      <c r="AXX30" s="39"/>
      <c r="AXY30" s="39"/>
      <c r="AXZ30" s="39"/>
      <c r="AYA30" s="39"/>
      <c r="AYB30" s="39"/>
      <c r="AYC30" s="39"/>
      <c r="AYD30" s="39"/>
      <c r="AYE30" s="39"/>
      <c r="AYF30" s="39"/>
      <c r="AYG30" s="39"/>
      <c r="AYH30" s="39"/>
      <c r="AYI30" s="39"/>
      <c r="AYJ30" s="39"/>
      <c r="AYK30" s="39"/>
      <c r="AYL30" s="39"/>
      <c r="AYM30" s="39"/>
      <c r="AYN30" s="39"/>
      <c r="AYO30" s="39"/>
      <c r="AYP30" s="39"/>
      <c r="AYQ30" s="39"/>
      <c r="AYR30" s="39"/>
      <c r="AYS30" s="39"/>
      <c r="AYT30" s="39"/>
      <c r="AYU30" s="39"/>
      <c r="AYV30" s="39"/>
      <c r="AYW30" s="39"/>
      <c r="AYX30" s="39"/>
      <c r="AYY30" s="39"/>
      <c r="AYZ30" s="39"/>
      <c r="AZA30" s="39"/>
      <c r="AZB30" s="39"/>
      <c r="AZC30" s="39"/>
      <c r="AZD30" s="39"/>
      <c r="AZE30" s="39"/>
      <c r="AZF30" s="39"/>
      <c r="AZG30" s="39"/>
      <c r="AZH30" s="39"/>
      <c r="AZI30" s="39"/>
      <c r="AZJ30" s="39"/>
      <c r="AZK30" s="39"/>
      <c r="AZL30" s="39"/>
      <c r="AZM30" s="39"/>
      <c r="AZN30" s="39"/>
      <c r="AZO30" s="39"/>
      <c r="AZP30" s="39"/>
      <c r="AZQ30" s="39"/>
      <c r="AZR30" s="39"/>
      <c r="AZS30" s="39"/>
      <c r="AZT30" s="39"/>
      <c r="AZU30" s="39"/>
      <c r="AZV30" s="39"/>
      <c r="AZW30" s="39"/>
      <c r="AZX30" s="39"/>
      <c r="AZY30" s="39"/>
      <c r="AZZ30" s="39"/>
      <c r="BAA30" s="39"/>
      <c r="BAB30" s="39"/>
      <c r="BAC30" s="39"/>
      <c r="BAD30" s="39"/>
      <c r="BAE30" s="39"/>
      <c r="BAF30" s="39"/>
      <c r="BAG30" s="39"/>
      <c r="BAH30" s="39"/>
      <c r="BAI30" s="39"/>
      <c r="BAJ30" s="39"/>
      <c r="BAK30" s="39"/>
      <c r="BAL30" s="39"/>
      <c r="BAM30" s="39"/>
      <c r="BAN30" s="39"/>
      <c r="BAO30" s="39"/>
      <c r="BAP30" s="39"/>
      <c r="BAQ30" s="39"/>
      <c r="BAR30" s="39"/>
      <c r="BAS30" s="39"/>
      <c r="BAT30" s="39"/>
      <c r="BAU30" s="39"/>
      <c r="BAV30" s="39"/>
      <c r="BAW30" s="39"/>
      <c r="BAX30" s="39"/>
      <c r="BAY30" s="39"/>
      <c r="BAZ30" s="39"/>
      <c r="BBA30" s="39"/>
      <c r="BBB30" s="39"/>
      <c r="BBC30" s="39"/>
      <c r="BBD30" s="39"/>
      <c r="BBE30" s="39"/>
      <c r="BBF30" s="39"/>
      <c r="BBG30" s="39"/>
      <c r="BBH30" s="39"/>
      <c r="BBI30" s="39"/>
      <c r="BBJ30" s="39"/>
      <c r="BBK30" s="39"/>
      <c r="BBL30" s="39"/>
      <c r="BBM30" s="39"/>
      <c r="BBN30" s="39"/>
      <c r="BBO30" s="39"/>
      <c r="BBP30" s="39"/>
      <c r="BBQ30" s="39"/>
      <c r="BBR30" s="39"/>
      <c r="BBS30" s="39"/>
      <c r="BBT30" s="39"/>
      <c r="BBU30" s="39"/>
      <c r="BBV30" s="39"/>
      <c r="BBW30" s="39"/>
      <c r="BBX30" s="39"/>
      <c r="BBY30" s="39"/>
      <c r="BBZ30" s="39"/>
      <c r="BCA30" s="39"/>
      <c r="BCB30" s="39"/>
      <c r="BCC30" s="39"/>
      <c r="BCD30" s="39"/>
      <c r="BCE30" s="39"/>
      <c r="BCF30" s="39"/>
      <c r="BCG30" s="39"/>
      <c r="BCH30" s="39"/>
      <c r="BCI30" s="39"/>
      <c r="BCJ30" s="39"/>
      <c r="BCK30" s="39"/>
      <c r="BCL30" s="39"/>
      <c r="BCM30" s="39"/>
      <c r="BCN30" s="39"/>
      <c r="BCO30" s="39"/>
      <c r="BCP30" s="39"/>
      <c r="BCQ30" s="39"/>
      <c r="BCR30" s="39"/>
      <c r="BCS30" s="39"/>
      <c r="BCT30" s="39"/>
      <c r="BCU30" s="39"/>
      <c r="BCV30" s="39"/>
      <c r="BCW30" s="39"/>
      <c r="BCX30" s="39"/>
      <c r="BCY30" s="39"/>
      <c r="BCZ30" s="39"/>
      <c r="BDA30" s="39"/>
      <c r="BDB30" s="39"/>
      <c r="BDC30" s="39"/>
      <c r="BDD30" s="39"/>
      <c r="BDE30" s="39"/>
      <c r="BDF30" s="39"/>
      <c r="BDG30" s="39"/>
      <c r="BDH30" s="39"/>
      <c r="BDI30" s="39"/>
      <c r="BDJ30" s="39"/>
      <c r="BDK30" s="39"/>
      <c r="BDL30" s="39"/>
      <c r="BDM30" s="39"/>
      <c r="BDN30" s="39"/>
      <c r="BDO30" s="39"/>
      <c r="BDP30" s="39"/>
      <c r="BDQ30" s="39"/>
      <c r="BDR30" s="39"/>
      <c r="BDS30" s="39"/>
      <c r="BDT30" s="39"/>
      <c r="BDU30" s="39"/>
      <c r="BDV30" s="39"/>
      <c r="BDW30" s="39"/>
      <c r="BDX30" s="39"/>
      <c r="BDY30" s="39"/>
      <c r="BDZ30" s="39"/>
      <c r="BEA30" s="39"/>
      <c r="BEB30" s="39"/>
      <c r="BEC30" s="39"/>
      <c r="BED30" s="39"/>
      <c r="BEE30" s="39"/>
      <c r="BEF30" s="39"/>
      <c r="BEG30" s="39"/>
      <c r="BEH30" s="39"/>
      <c r="BEI30" s="39"/>
      <c r="BEJ30" s="39"/>
      <c r="BEK30" s="39"/>
      <c r="BEL30" s="39"/>
      <c r="BEM30" s="39"/>
      <c r="BEN30" s="39"/>
      <c r="BEO30" s="39"/>
      <c r="BEP30" s="39"/>
      <c r="BEQ30" s="39"/>
      <c r="BER30" s="39"/>
      <c r="BES30" s="39"/>
      <c r="BET30" s="39"/>
      <c r="BEU30" s="39"/>
      <c r="BEV30" s="39"/>
      <c r="BEW30" s="39"/>
      <c r="BEX30" s="39"/>
      <c r="BEY30" s="39"/>
      <c r="BEZ30" s="39"/>
      <c r="BFA30" s="39"/>
      <c r="BFB30" s="39"/>
      <c r="BFC30" s="39"/>
      <c r="BFD30" s="39"/>
      <c r="BFE30" s="39"/>
      <c r="BFF30" s="39"/>
      <c r="BFG30" s="39"/>
      <c r="BFH30" s="39"/>
      <c r="BFI30" s="39"/>
      <c r="BFJ30" s="39"/>
      <c r="BFK30" s="39"/>
      <c r="BFL30" s="39"/>
      <c r="BFM30" s="39"/>
      <c r="BFN30" s="39"/>
      <c r="BFO30" s="39"/>
      <c r="BFP30" s="39"/>
      <c r="BFQ30" s="39"/>
      <c r="BFR30" s="39"/>
      <c r="BFS30" s="39"/>
      <c r="BFT30" s="39"/>
      <c r="BFU30" s="39"/>
      <c r="BFV30" s="39"/>
      <c r="BFW30" s="39"/>
      <c r="BFX30" s="39"/>
      <c r="BFY30" s="39"/>
      <c r="BFZ30" s="39"/>
      <c r="BGA30" s="39"/>
      <c r="BGB30" s="39"/>
      <c r="BGC30" s="39"/>
      <c r="BGD30" s="39"/>
      <c r="BGE30" s="39"/>
      <c r="BGF30" s="39"/>
      <c r="BGG30" s="39"/>
      <c r="BGH30" s="39"/>
      <c r="BGI30" s="39"/>
      <c r="BGJ30" s="39"/>
      <c r="BGK30" s="39"/>
      <c r="BGL30" s="39"/>
      <c r="BGM30" s="39"/>
      <c r="BGN30" s="39"/>
      <c r="BGO30" s="39"/>
      <c r="BGP30" s="39"/>
      <c r="BGQ30" s="39"/>
      <c r="BGR30" s="39"/>
      <c r="BGS30" s="39"/>
      <c r="BGT30" s="39"/>
      <c r="BGU30" s="39"/>
      <c r="BGV30" s="39"/>
      <c r="BGW30" s="39"/>
      <c r="BGX30" s="39"/>
      <c r="BGY30" s="39"/>
      <c r="BGZ30" s="39"/>
      <c r="BHA30" s="39"/>
      <c r="BHB30" s="39"/>
      <c r="BHC30" s="39"/>
      <c r="BHD30" s="39"/>
      <c r="BHE30" s="39"/>
      <c r="BHF30" s="39"/>
      <c r="BHG30" s="39"/>
      <c r="BHH30" s="39"/>
      <c r="BHI30" s="39"/>
      <c r="BHJ30" s="39"/>
      <c r="BHK30" s="39"/>
      <c r="BHL30" s="39"/>
      <c r="BHM30" s="39"/>
      <c r="BHN30" s="39"/>
      <c r="BHO30" s="39"/>
      <c r="BHP30" s="39"/>
      <c r="BHQ30" s="39"/>
      <c r="BHR30" s="39"/>
      <c r="BHS30" s="39"/>
      <c r="BHT30" s="39"/>
      <c r="BHU30" s="39"/>
      <c r="BHV30" s="39"/>
      <c r="BHW30" s="39"/>
      <c r="BHX30" s="39"/>
      <c r="BHY30" s="39"/>
      <c r="BHZ30" s="39"/>
      <c r="BIA30" s="39"/>
      <c r="BIB30" s="39"/>
      <c r="BIC30" s="39"/>
      <c r="BID30" s="39"/>
      <c r="BIE30" s="39"/>
      <c r="BIF30" s="39"/>
      <c r="BIG30" s="39"/>
      <c r="BIH30" s="39"/>
      <c r="BII30" s="39"/>
      <c r="BIJ30" s="39"/>
      <c r="BIK30" s="39"/>
      <c r="BIL30" s="39"/>
      <c r="BIM30" s="39"/>
      <c r="BIN30" s="39"/>
      <c r="BIO30" s="39"/>
      <c r="BIP30" s="39"/>
      <c r="BIQ30" s="39"/>
      <c r="BIR30" s="39"/>
      <c r="BIS30" s="39"/>
      <c r="BIT30" s="39"/>
      <c r="BIU30" s="39"/>
      <c r="BIV30" s="39"/>
      <c r="BIW30" s="39"/>
      <c r="BIX30" s="39"/>
      <c r="BIY30" s="39"/>
      <c r="BIZ30" s="39"/>
      <c r="BJA30" s="39"/>
      <c r="BJB30" s="39"/>
      <c r="BJC30" s="39"/>
      <c r="BJD30" s="39"/>
      <c r="BJE30" s="39"/>
      <c r="BJF30" s="39"/>
      <c r="BJG30" s="39"/>
      <c r="BJH30" s="39"/>
      <c r="BJI30" s="39"/>
      <c r="BJJ30" s="39"/>
      <c r="BJK30" s="39"/>
      <c r="BJL30" s="39"/>
      <c r="BJM30" s="39"/>
      <c r="BJN30" s="39"/>
      <c r="BJO30" s="39"/>
      <c r="BJP30" s="39"/>
      <c r="BJQ30" s="39"/>
      <c r="BJR30" s="39"/>
      <c r="BJS30" s="39"/>
      <c r="BJT30" s="39"/>
      <c r="BJU30" s="39"/>
      <c r="BJV30" s="39"/>
      <c r="BJW30" s="39"/>
      <c r="BJX30" s="39"/>
      <c r="BJY30" s="39"/>
      <c r="BJZ30" s="39"/>
      <c r="BKA30" s="39"/>
      <c r="BKB30" s="39"/>
      <c r="BKC30" s="39"/>
      <c r="BKD30" s="39"/>
      <c r="BKE30" s="39"/>
      <c r="BKF30" s="39"/>
      <c r="BKG30" s="39"/>
      <c r="BKH30" s="39"/>
      <c r="BKI30" s="39"/>
      <c r="BKJ30" s="39"/>
      <c r="BKK30" s="39"/>
      <c r="BKL30" s="39"/>
      <c r="BKM30" s="39"/>
      <c r="BKN30" s="39"/>
      <c r="BKO30" s="39"/>
      <c r="BKP30" s="39"/>
      <c r="BKQ30" s="39"/>
      <c r="BKR30" s="39"/>
      <c r="BKS30" s="39"/>
      <c r="BKT30" s="39"/>
      <c r="BKU30" s="39"/>
      <c r="BKV30" s="39"/>
      <c r="BKW30" s="39"/>
      <c r="BKX30" s="39"/>
      <c r="BKY30" s="39"/>
      <c r="BKZ30" s="39"/>
      <c r="BLA30" s="39"/>
      <c r="BLB30" s="39"/>
      <c r="BLC30" s="39"/>
      <c r="BLD30" s="39"/>
      <c r="BLE30" s="39"/>
      <c r="BLF30" s="39"/>
      <c r="BLG30" s="39"/>
      <c r="BLH30" s="39"/>
      <c r="BLI30" s="39"/>
      <c r="BLJ30" s="39"/>
      <c r="BLK30" s="39"/>
      <c r="BLL30" s="39"/>
      <c r="BLM30" s="39"/>
      <c r="BLN30" s="39"/>
      <c r="BLO30" s="39"/>
      <c r="BLP30" s="39"/>
      <c r="BLQ30" s="39"/>
      <c r="BLR30" s="39"/>
      <c r="BLS30" s="39"/>
      <c r="BLT30" s="39"/>
      <c r="BLU30" s="39"/>
      <c r="BLV30" s="39"/>
      <c r="BLW30" s="39"/>
      <c r="BLX30" s="39"/>
      <c r="BLY30" s="39"/>
      <c r="BLZ30" s="39"/>
      <c r="BMA30" s="39"/>
      <c r="BMB30" s="39"/>
      <c r="BMC30" s="39"/>
      <c r="BMD30" s="39"/>
      <c r="BME30" s="39"/>
      <c r="BMF30" s="39"/>
      <c r="BMG30" s="39"/>
      <c r="BMH30" s="39"/>
      <c r="BMI30" s="39"/>
      <c r="BMJ30" s="39"/>
      <c r="BMK30" s="39"/>
      <c r="BML30" s="39"/>
      <c r="BMM30" s="39"/>
      <c r="BMN30" s="39"/>
      <c r="BMO30" s="39"/>
      <c r="BMP30" s="39"/>
      <c r="BMQ30" s="39"/>
      <c r="BMR30" s="39"/>
      <c r="BMS30" s="39"/>
      <c r="BMT30" s="39"/>
      <c r="BMU30" s="39"/>
      <c r="BMV30" s="39"/>
      <c r="BMW30" s="39"/>
      <c r="BMX30" s="39"/>
      <c r="BMY30" s="39"/>
      <c r="BMZ30" s="39"/>
      <c r="BNA30" s="39"/>
      <c r="BNB30" s="39"/>
      <c r="BNC30" s="39"/>
      <c r="BND30" s="39"/>
      <c r="BNE30" s="39"/>
      <c r="BNF30" s="39"/>
      <c r="BNG30" s="39"/>
      <c r="BNH30" s="39"/>
      <c r="BNI30" s="39"/>
      <c r="BNJ30" s="39"/>
      <c r="BNK30" s="39"/>
      <c r="BNL30" s="39"/>
      <c r="BNM30" s="39"/>
      <c r="BNN30" s="39"/>
      <c r="BNO30" s="39"/>
      <c r="BNP30" s="39"/>
      <c r="BNQ30" s="39"/>
      <c r="BNR30" s="39"/>
      <c r="BNS30" s="39"/>
      <c r="BNT30" s="39"/>
      <c r="BNU30" s="39"/>
      <c r="BNV30" s="39"/>
      <c r="BNW30" s="39"/>
      <c r="BNX30" s="39"/>
      <c r="BNY30" s="39"/>
      <c r="BNZ30" s="39"/>
      <c r="BOA30" s="39"/>
      <c r="BOB30" s="39"/>
      <c r="BOC30" s="39"/>
      <c r="BOD30" s="39"/>
      <c r="BOE30" s="39"/>
      <c r="BOF30" s="39"/>
      <c r="BOG30" s="39"/>
      <c r="BOH30" s="39"/>
      <c r="BOI30" s="39"/>
      <c r="BOJ30" s="39"/>
      <c r="BOK30" s="39"/>
      <c r="BOL30" s="39"/>
      <c r="BOM30" s="39"/>
      <c r="BON30" s="39"/>
      <c r="BOO30" s="39"/>
      <c r="BOP30" s="39"/>
      <c r="BOQ30" s="39"/>
      <c r="BOR30" s="39"/>
      <c r="BOS30" s="39"/>
      <c r="BOT30" s="39"/>
      <c r="BOU30" s="39"/>
      <c r="BOV30" s="39"/>
      <c r="BOW30" s="39"/>
      <c r="BOX30" s="39"/>
      <c r="BOY30" s="39"/>
      <c r="BOZ30" s="39"/>
      <c r="BPA30" s="39"/>
      <c r="BPB30" s="39"/>
      <c r="BPC30" s="39"/>
      <c r="BPD30" s="39"/>
      <c r="BPE30" s="39"/>
      <c r="BPF30" s="39"/>
      <c r="BPG30" s="39"/>
      <c r="BPH30" s="39"/>
      <c r="BPI30" s="39"/>
      <c r="BPJ30" s="39"/>
      <c r="BPK30" s="39"/>
      <c r="BPL30" s="39"/>
      <c r="BPM30" s="39"/>
      <c r="BPN30" s="39"/>
      <c r="BPO30" s="39"/>
      <c r="BPP30" s="39"/>
      <c r="BPQ30" s="39"/>
      <c r="BPR30" s="39"/>
      <c r="BPS30" s="39"/>
      <c r="BPT30" s="39"/>
      <c r="BPU30" s="39"/>
      <c r="BPV30" s="39"/>
      <c r="BPW30" s="39"/>
      <c r="BPX30" s="39"/>
      <c r="BPY30" s="39"/>
      <c r="BPZ30" s="39"/>
      <c r="BQA30" s="39"/>
      <c r="BQB30" s="39"/>
      <c r="BQC30" s="39"/>
      <c r="BQD30" s="39"/>
      <c r="BQE30" s="39"/>
      <c r="BQF30" s="39"/>
      <c r="BQG30" s="39"/>
      <c r="BQH30" s="39"/>
      <c r="BQI30" s="39"/>
      <c r="BQJ30" s="39"/>
      <c r="BQK30" s="39"/>
      <c r="BQL30" s="39"/>
      <c r="BQM30" s="39"/>
      <c r="BQN30" s="39"/>
      <c r="BQO30" s="39"/>
      <c r="BQP30" s="39"/>
      <c r="BQQ30" s="39"/>
      <c r="BQR30" s="39"/>
      <c r="BQS30" s="39"/>
      <c r="BQT30" s="39"/>
      <c r="BQU30" s="39"/>
      <c r="BQV30" s="39"/>
      <c r="BQW30" s="39"/>
      <c r="BQX30" s="39"/>
      <c r="BQY30" s="39"/>
      <c r="BQZ30" s="39"/>
      <c r="BRA30" s="39"/>
      <c r="BRB30" s="39"/>
      <c r="BRC30" s="39"/>
      <c r="BRD30" s="39"/>
      <c r="BRE30" s="39"/>
      <c r="BRF30" s="39"/>
      <c r="BRG30" s="39"/>
      <c r="BRH30" s="39"/>
      <c r="BRI30" s="39"/>
      <c r="BRJ30" s="39"/>
      <c r="BRK30" s="39"/>
      <c r="BRL30" s="39"/>
      <c r="BRM30" s="39"/>
      <c r="BRN30" s="39"/>
      <c r="BRO30" s="39"/>
      <c r="BRP30" s="39"/>
      <c r="BRQ30" s="39"/>
      <c r="BRR30" s="39"/>
      <c r="BRS30" s="39"/>
      <c r="BRT30" s="39"/>
      <c r="BRU30" s="39"/>
      <c r="BRV30" s="39"/>
      <c r="BRW30" s="39"/>
      <c r="BRX30" s="39"/>
      <c r="BRY30" s="39"/>
      <c r="BRZ30" s="39"/>
      <c r="BSA30" s="39"/>
      <c r="BSB30" s="39"/>
      <c r="BSC30" s="39"/>
      <c r="BSD30" s="39"/>
      <c r="BSE30" s="39"/>
      <c r="BSF30" s="39"/>
      <c r="BSG30" s="39"/>
      <c r="BSH30" s="39"/>
      <c r="BSI30" s="39"/>
      <c r="BSJ30" s="39"/>
      <c r="BSK30" s="39"/>
      <c r="BSL30" s="39"/>
      <c r="BSM30" s="39"/>
      <c r="BSN30" s="39"/>
      <c r="BSO30" s="39"/>
      <c r="BSP30" s="39"/>
      <c r="BSQ30" s="39"/>
      <c r="BSR30" s="39"/>
      <c r="BSS30" s="39"/>
      <c r="BST30" s="39"/>
      <c r="BSU30" s="39"/>
      <c r="BSV30" s="39"/>
      <c r="BSW30" s="39"/>
      <c r="BSX30" s="39"/>
      <c r="BSY30" s="39"/>
      <c r="BSZ30" s="39"/>
      <c r="BTA30" s="39"/>
      <c r="BTB30" s="39"/>
      <c r="BTC30" s="39"/>
      <c r="BTD30" s="39"/>
      <c r="BTE30" s="39"/>
      <c r="BTF30" s="39"/>
      <c r="BTG30" s="39"/>
      <c r="BTH30" s="39"/>
      <c r="BTI30" s="39"/>
      <c r="BTJ30" s="39"/>
      <c r="BTK30" s="39"/>
      <c r="BTL30" s="39"/>
      <c r="BTM30" s="39"/>
      <c r="BTN30" s="39"/>
      <c r="BTO30" s="39"/>
      <c r="BTP30" s="39"/>
      <c r="BTQ30" s="39"/>
      <c r="BTR30" s="39"/>
      <c r="BTS30" s="39"/>
      <c r="BTT30" s="39"/>
      <c r="BTU30" s="39"/>
      <c r="BTV30" s="39"/>
      <c r="BTW30" s="39"/>
      <c r="BTX30" s="39"/>
      <c r="BTY30" s="39"/>
      <c r="BTZ30" s="39"/>
      <c r="BUA30" s="39"/>
      <c r="BUB30" s="39"/>
      <c r="BUC30" s="39"/>
      <c r="BUD30" s="39"/>
      <c r="BUE30" s="39"/>
      <c r="BUF30" s="39"/>
      <c r="BUG30" s="39"/>
      <c r="BUH30" s="39"/>
      <c r="BUI30" s="39"/>
      <c r="BUJ30" s="39"/>
      <c r="BUK30" s="39"/>
      <c r="BUL30" s="39"/>
      <c r="BUM30" s="39"/>
      <c r="BUN30" s="39"/>
      <c r="BUO30" s="39"/>
      <c r="BUP30" s="39"/>
      <c r="BUQ30" s="39"/>
      <c r="BUR30" s="39"/>
      <c r="BUS30" s="39"/>
      <c r="BUT30" s="39"/>
      <c r="BUU30" s="39"/>
      <c r="BUV30" s="39"/>
      <c r="BUW30" s="39"/>
      <c r="BUX30" s="39"/>
      <c r="BUY30" s="39"/>
      <c r="BUZ30" s="39"/>
      <c r="BVA30" s="39"/>
      <c r="BVB30" s="39"/>
      <c r="BVC30" s="39"/>
      <c r="BVD30" s="39"/>
      <c r="BVE30" s="39"/>
      <c r="BVF30" s="39"/>
      <c r="BVG30" s="39"/>
      <c r="BVH30" s="39"/>
      <c r="BVI30" s="39"/>
      <c r="BVJ30" s="39"/>
      <c r="BVK30" s="39"/>
      <c r="BVL30" s="39"/>
      <c r="BVM30" s="39"/>
      <c r="BVN30" s="39"/>
      <c r="BVO30" s="39"/>
      <c r="BVP30" s="39"/>
      <c r="BVQ30" s="39"/>
      <c r="BVR30" s="39"/>
      <c r="BVS30" s="39"/>
      <c r="BVT30" s="39"/>
      <c r="BVU30" s="39"/>
      <c r="BVV30" s="39"/>
      <c r="BVW30" s="39"/>
      <c r="BVX30" s="39"/>
      <c r="BVY30" s="39"/>
      <c r="BVZ30" s="39"/>
      <c r="BWA30" s="39"/>
      <c r="BWB30" s="39"/>
      <c r="BWC30" s="39"/>
      <c r="BWD30" s="39"/>
      <c r="BWE30" s="39"/>
      <c r="BWF30" s="39"/>
      <c r="BWG30" s="39"/>
      <c r="BWH30" s="39"/>
      <c r="BWI30" s="39"/>
      <c r="BWJ30" s="39"/>
      <c r="BWK30" s="39"/>
      <c r="BWL30" s="39"/>
      <c r="BWM30" s="39"/>
      <c r="BWN30" s="39"/>
      <c r="BWO30" s="39"/>
      <c r="BWP30" s="39"/>
      <c r="BWQ30" s="39"/>
      <c r="BWR30" s="39"/>
      <c r="BWS30" s="39"/>
      <c r="BWT30" s="39"/>
      <c r="BWU30" s="39"/>
      <c r="BWV30" s="39"/>
      <c r="BWW30" s="39"/>
      <c r="BWX30" s="39"/>
      <c r="BWY30" s="39"/>
      <c r="BWZ30" s="39"/>
      <c r="BXA30" s="39"/>
      <c r="BXB30" s="39"/>
      <c r="BXC30" s="39"/>
      <c r="BXD30" s="39"/>
      <c r="BXE30" s="39"/>
      <c r="BXF30" s="39"/>
      <c r="BXG30" s="39"/>
      <c r="BXH30" s="39"/>
      <c r="BXI30" s="39"/>
      <c r="BXJ30" s="39"/>
      <c r="BXK30" s="39"/>
      <c r="BXL30" s="39"/>
      <c r="BXM30" s="39"/>
      <c r="BXN30" s="39"/>
      <c r="BXO30" s="39"/>
      <c r="BXP30" s="39"/>
      <c r="BXQ30" s="39"/>
      <c r="BXR30" s="39"/>
      <c r="BXS30" s="39"/>
      <c r="BXT30" s="39"/>
      <c r="BXU30" s="39"/>
      <c r="BXV30" s="39"/>
      <c r="BXW30" s="39"/>
      <c r="BXX30" s="39"/>
      <c r="BXY30" s="39"/>
      <c r="BXZ30" s="39"/>
      <c r="BYA30" s="39"/>
      <c r="BYB30" s="39"/>
      <c r="BYC30" s="39"/>
      <c r="BYD30" s="39"/>
      <c r="BYE30" s="39"/>
      <c r="BYF30" s="39"/>
      <c r="BYG30" s="39"/>
      <c r="BYH30" s="39"/>
      <c r="BYI30" s="39"/>
      <c r="BYJ30" s="39"/>
      <c r="BYK30" s="39"/>
      <c r="BYL30" s="39"/>
      <c r="BYM30" s="39"/>
      <c r="BYN30" s="39"/>
      <c r="BYO30" s="39"/>
      <c r="BYP30" s="39"/>
      <c r="BYQ30" s="39"/>
      <c r="BYR30" s="39"/>
      <c r="BYS30" s="39"/>
      <c r="BYT30" s="39"/>
      <c r="BYU30" s="39"/>
      <c r="BYV30" s="39"/>
      <c r="BYW30" s="39"/>
      <c r="BYX30" s="39"/>
      <c r="BYY30" s="39"/>
      <c r="BYZ30" s="39"/>
      <c r="BZA30" s="39"/>
      <c r="BZB30" s="39"/>
      <c r="BZC30" s="39"/>
      <c r="BZD30" s="39"/>
      <c r="BZE30" s="39"/>
      <c r="BZF30" s="39"/>
      <c r="BZG30" s="39"/>
      <c r="BZH30" s="39"/>
      <c r="BZI30" s="39"/>
      <c r="BZJ30" s="39"/>
      <c r="BZK30" s="39"/>
      <c r="BZL30" s="39"/>
      <c r="BZM30" s="39"/>
      <c r="BZN30" s="39"/>
      <c r="BZO30" s="39"/>
      <c r="BZP30" s="39"/>
      <c r="BZQ30" s="39"/>
      <c r="BZR30" s="39"/>
      <c r="BZS30" s="39"/>
      <c r="BZT30" s="39"/>
      <c r="BZU30" s="39"/>
      <c r="BZV30" s="39"/>
      <c r="BZW30" s="39"/>
      <c r="BZX30" s="39"/>
      <c r="BZY30" s="39"/>
      <c r="BZZ30" s="39"/>
      <c r="CAA30" s="39"/>
      <c r="CAB30" s="39"/>
      <c r="CAC30" s="39"/>
      <c r="CAD30" s="39"/>
      <c r="CAE30" s="39"/>
      <c r="CAF30" s="39"/>
      <c r="CAG30" s="39"/>
      <c r="CAH30" s="39"/>
      <c r="CAI30" s="39"/>
      <c r="CAJ30" s="39"/>
      <c r="CAK30" s="39"/>
      <c r="CAL30" s="39"/>
      <c r="CAM30" s="39"/>
      <c r="CAN30" s="39"/>
      <c r="CAO30" s="39"/>
      <c r="CAP30" s="39"/>
      <c r="CAQ30" s="39"/>
      <c r="CAR30" s="39"/>
      <c r="CAS30" s="39"/>
      <c r="CAT30" s="39"/>
      <c r="CAU30" s="39"/>
      <c r="CAV30" s="39"/>
      <c r="CAW30" s="39"/>
      <c r="CAX30" s="39"/>
      <c r="CAY30" s="39"/>
      <c r="CAZ30" s="39"/>
      <c r="CBA30" s="39"/>
      <c r="CBB30" s="39"/>
      <c r="CBC30" s="39"/>
      <c r="CBD30" s="39"/>
      <c r="CBE30" s="39"/>
      <c r="CBF30" s="39"/>
      <c r="CBG30" s="39"/>
      <c r="CBH30" s="39"/>
      <c r="CBI30" s="39"/>
      <c r="CBJ30" s="39"/>
      <c r="CBK30" s="39"/>
      <c r="CBL30" s="39"/>
      <c r="CBM30" s="39"/>
      <c r="CBN30" s="39"/>
      <c r="CBO30" s="39"/>
      <c r="CBP30" s="39"/>
      <c r="CBQ30" s="39"/>
      <c r="CBR30" s="39"/>
      <c r="CBS30" s="39"/>
      <c r="CBT30" s="39"/>
      <c r="CBU30" s="39"/>
      <c r="CBV30" s="39"/>
      <c r="CBW30" s="39"/>
      <c r="CBX30" s="39"/>
      <c r="CBY30" s="39"/>
      <c r="CBZ30" s="39"/>
      <c r="CCA30" s="39"/>
      <c r="CCB30" s="39"/>
      <c r="CCC30" s="39"/>
      <c r="CCD30" s="39"/>
      <c r="CCE30" s="39"/>
      <c r="CCF30" s="39"/>
      <c r="CCG30" s="39"/>
      <c r="CCH30" s="39"/>
      <c r="CCI30" s="39"/>
      <c r="CCJ30" s="39"/>
      <c r="CCK30" s="39"/>
      <c r="CCL30" s="39"/>
      <c r="CCM30" s="39"/>
      <c r="CCN30" s="39"/>
      <c r="CCO30" s="39"/>
      <c r="CCP30" s="39"/>
      <c r="CCQ30" s="39"/>
      <c r="CCR30" s="39"/>
      <c r="CCS30" s="39"/>
      <c r="CCT30" s="39"/>
      <c r="CCU30" s="39"/>
      <c r="CCV30" s="39"/>
      <c r="CCW30" s="39"/>
      <c r="CCX30" s="39"/>
      <c r="CCY30" s="39"/>
      <c r="CCZ30" s="39"/>
      <c r="CDA30" s="39"/>
      <c r="CDB30" s="39"/>
      <c r="CDC30" s="39"/>
      <c r="CDD30" s="39"/>
      <c r="CDE30" s="39"/>
      <c r="CDF30" s="39"/>
      <c r="CDG30" s="39"/>
      <c r="CDH30" s="39"/>
      <c r="CDI30" s="39"/>
      <c r="CDJ30" s="39"/>
      <c r="CDK30" s="39"/>
      <c r="CDL30" s="39"/>
      <c r="CDM30" s="39"/>
      <c r="CDN30" s="39"/>
      <c r="CDO30" s="39"/>
      <c r="CDP30" s="39"/>
      <c r="CDQ30" s="39"/>
      <c r="CDR30" s="39"/>
      <c r="CDS30" s="39"/>
      <c r="CDT30" s="39"/>
      <c r="CDU30" s="39"/>
      <c r="CDV30" s="39"/>
      <c r="CDW30" s="39"/>
      <c r="CDX30" s="39"/>
      <c r="CDY30" s="39"/>
      <c r="CDZ30" s="39"/>
      <c r="CEA30" s="39"/>
      <c r="CEB30" s="39"/>
      <c r="CEC30" s="39"/>
      <c r="CED30" s="39"/>
      <c r="CEE30" s="39"/>
      <c r="CEF30" s="39"/>
      <c r="CEG30" s="39"/>
      <c r="CEH30" s="39"/>
      <c r="CEI30" s="39"/>
      <c r="CEJ30" s="39"/>
      <c r="CEK30" s="39"/>
      <c r="CEL30" s="39"/>
      <c r="CEM30" s="39"/>
      <c r="CEN30" s="39"/>
      <c r="CEO30" s="39"/>
      <c r="CEP30" s="39"/>
      <c r="CEQ30" s="39"/>
      <c r="CER30" s="39"/>
      <c r="CES30" s="39"/>
      <c r="CET30" s="39"/>
      <c r="CEU30" s="39"/>
      <c r="CEV30" s="39"/>
      <c r="CEW30" s="39"/>
      <c r="CEX30" s="39"/>
      <c r="CEY30" s="39"/>
      <c r="CEZ30" s="39"/>
      <c r="CFA30" s="39"/>
      <c r="CFB30" s="39"/>
      <c r="CFC30" s="39"/>
      <c r="CFD30" s="39"/>
      <c r="CFE30" s="39"/>
      <c r="CFF30" s="39"/>
      <c r="CFG30" s="39"/>
      <c r="CFH30" s="39"/>
      <c r="CFI30" s="39"/>
      <c r="CFJ30" s="39"/>
      <c r="CFK30" s="39"/>
      <c r="CFL30" s="39"/>
      <c r="CFM30" s="39"/>
      <c r="CFN30" s="39"/>
      <c r="CFO30" s="39"/>
      <c r="CFP30" s="39"/>
      <c r="CFQ30" s="39"/>
      <c r="CFR30" s="39"/>
      <c r="CFS30" s="39"/>
      <c r="CFT30" s="39"/>
      <c r="CFU30" s="39"/>
      <c r="CFV30" s="39"/>
      <c r="CFW30" s="39"/>
      <c r="CFX30" s="39"/>
      <c r="CFY30" s="39"/>
      <c r="CFZ30" s="39"/>
      <c r="CGA30" s="39"/>
      <c r="CGB30" s="39"/>
      <c r="CGC30" s="39"/>
      <c r="CGD30" s="39"/>
      <c r="CGE30" s="39"/>
      <c r="CGF30" s="39"/>
      <c r="CGG30" s="39"/>
      <c r="CGH30" s="39"/>
      <c r="CGI30" s="39"/>
      <c r="CGJ30" s="39"/>
      <c r="CGK30" s="39"/>
      <c r="CGL30" s="39"/>
      <c r="CGM30" s="39"/>
      <c r="CGN30" s="39"/>
      <c r="CGO30" s="39"/>
      <c r="CGP30" s="39"/>
      <c r="CGQ30" s="39"/>
      <c r="CGR30" s="39"/>
      <c r="CGS30" s="39"/>
      <c r="CGT30" s="39"/>
      <c r="CGU30" s="39"/>
      <c r="CGV30" s="39"/>
      <c r="CGW30" s="39"/>
      <c r="CGX30" s="39"/>
      <c r="CGY30" s="39"/>
      <c r="CGZ30" s="39"/>
      <c r="CHA30" s="39"/>
      <c r="CHB30" s="39"/>
      <c r="CHC30" s="39"/>
      <c r="CHD30" s="39"/>
      <c r="CHE30" s="39"/>
      <c r="CHF30" s="39"/>
      <c r="CHG30" s="39"/>
      <c r="CHH30" s="39"/>
      <c r="CHI30" s="39"/>
      <c r="CHJ30" s="39"/>
      <c r="CHK30" s="39"/>
      <c r="CHL30" s="39"/>
      <c r="CHM30" s="39"/>
      <c r="CHN30" s="39"/>
      <c r="CHO30" s="39"/>
      <c r="CHP30" s="39"/>
      <c r="CHQ30" s="39"/>
      <c r="CHR30" s="39"/>
      <c r="CHS30" s="39"/>
      <c r="CHT30" s="39"/>
      <c r="CHU30" s="39"/>
      <c r="CHV30" s="39"/>
      <c r="CHW30" s="39"/>
      <c r="CHX30" s="39"/>
      <c r="CHY30" s="39"/>
      <c r="CHZ30" s="39"/>
      <c r="CIA30" s="39"/>
      <c r="CIB30" s="39"/>
      <c r="CIC30" s="39"/>
      <c r="CID30" s="39"/>
      <c r="CIE30" s="39"/>
      <c r="CIF30" s="39"/>
      <c r="CIG30" s="39"/>
      <c r="CIH30" s="39"/>
      <c r="CII30" s="39"/>
      <c r="CIJ30" s="39"/>
      <c r="CIK30" s="39"/>
      <c r="CIL30" s="39"/>
      <c r="CIM30" s="39"/>
      <c r="CIN30" s="39"/>
      <c r="CIO30" s="39"/>
      <c r="CIP30" s="39"/>
      <c r="CIQ30" s="39"/>
      <c r="CIR30" s="39"/>
      <c r="CIS30" s="39"/>
      <c r="CIT30" s="39"/>
      <c r="CIU30" s="39"/>
      <c r="CIV30" s="39"/>
      <c r="CIW30" s="39"/>
      <c r="CIX30" s="39"/>
      <c r="CIY30" s="39"/>
      <c r="CIZ30" s="39"/>
      <c r="CJA30" s="39"/>
      <c r="CJB30" s="39"/>
      <c r="CJC30" s="39"/>
      <c r="CJD30" s="39"/>
      <c r="CJE30" s="39"/>
      <c r="CJF30" s="39"/>
      <c r="CJG30" s="39"/>
      <c r="CJH30" s="39"/>
      <c r="CJI30" s="39"/>
      <c r="CJJ30" s="39"/>
      <c r="CJK30" s="39"/>
      <c r="CJL30" s="39"/>
      <c r="CJM30" s="39"/>
      <c r="CJN30" s="39"/>
      <c r="CJO30" s="39"/>
      <c r="CJP30" s="39"/>
      <c r="CJQ30" s="39"/>
      <c r="CJR30" s="39"/>
      <c r="CJS30" s="39"/>
      <c r="CJT30" s="39"/>
      <c r="CJU30" s="39"/>
      <c r="CJV30" s="39"/>
      <c r="CJW30" s="39"/>
      <c r="CJX30" s="39"/>
      <c r="CJY30" s="39"/>
      <c r="CJZ30" s="39"/>
      <c r="CKA30" s="39"/>
      <c r="CKB30" s="39"/>
      <c r="CKC30" s="39"/>
      <c r="CKD30" s="39"/>
      <c r="CKE30" s="39"/>
      <c r="CKF30" s="39"/>
      <c r="CKG30" s="39"/>
    </row>
    <row r="31" s="2" customFormat="1" ht="31" customHeight="1" spans="1:1024 1025:2321">
      <c r="A31" s="40" t="s">
        <v>61</v>
      </c>
      <c r="B31" s="40"/>
      <c r="C31" s="40"/>
      <c r="D31" s="40"/>
      <c r="E31" s="40"/>
      <c r="F31" s="40"/>
      <c r="G31" s="40"/>
      <c r="H31" s="40"/>
      <c r="I31" s="40"/>
      <c r="J31" s="40"/>
      <c r="K31" s="40"/>
      <c r="L31" s="40"/>
      <c r="M31" s="40"/>
      <c r="O31" s="27"/>
    </row>
    <row r="32" s="2" customFormat="1" ht="31" customHeight="1" spans="1:1024 1025:2321">
      <c r="A32" s="40" t="s">
        <v>62</v>
      </c>
      <c r="B32" s="40"/>
      <c r="C32" s="41"/>
      <c r="D32" s="41"/>
      <c r="E32" s="41"/>
      <c r="F32" s="40"/>
      <c r="G32" s="40"/>
      <c r="H32" s="42"/>
      <c r="I32" s="42"/>
      <c r="J32" s="42"/>
      <c r="K32" s="42"/>
      <c r="L32" s="40"/>
      <c r="M32" s="40"/>
      <c r="O32" s="27"/>
    </row>
    <row r="33" s="2" customFormat="1" ht="24.95" customHeight="1" spans="1:13">
      <c r="A33" s="9" t="s">
        <v>63</v>
      </c>
      <c r="B33" s="9"/>
      <c r="C33" s="41"/>
      <c r="D33" s="41"/>
      <c r="E33" s="41"/>
      <c r="F33" s="9"/>
      <c r="G33" s="9"/>
      <c r="H33" s="43"/>
      <c r="I33" s="43"/>
      <c r="J33" s="43"/>
      <c r="K33" s="43"/>
      <c r="L33" s="9"/>
      <c r="M33" s="9"/>
    </row>
    <row r="34" s="2" customFormat="1" ht="24.95" customHeight="1" spans="1:13">
      <c r="A34" s="9" t="s">
        <v>64</v>
      </c>
      <c r="B34" s="9"/>
      <c r="C34" s="41"/>
      <c r="D34" s="41"/>
      <c r="E34" s="41"/>
      <c r="F34" s="9"/>
      <c r="G34" s="9"/>
      <c r="H34" s="43"/>
      <c r="I34" s="43"/>
      <c r="J34" s="43"/>
      <c r="K34" s="43"/>
      <c r="L34" s="9"/>
      <c r="M34" s="9"/>
    </row>
    <row r="35" s="2" customFormat="1" ht="24.95" customHeight="1" spans="1:13">
      <c r="A35" s="9" t="s">
        <v>65</v>
      </c>
      <c r="B35" s="9"/>
      <c r="C35" s="41"/>
      <c r="D35" s="41"/>
      <c r="E35" s="41"/>
      <c r="F35" s="9"/>
      <c r="G35" s="9"/>
      <c r="H35" s="43"/>
      <c r="I35" s="43"/>
      <c r="J35" s="43"/>
      <c r="K35" s="43"/>
      <c r="L35" s="9"/>
      <c r="M35" s="9"/>
    </row>
    <row r="36" s="2" customFormat="1" ht="24.95" customHeight="1" spans="1:13">
      <c r="A36" s="9" t="s">
        <v>66</v>
      </c>
      <c r="B36" s="9"/>
      <c r="C36" s="41"/>
      <c r="D36" s="41"/>
      <c r="E36" s="41"/>
      <c r="F36" s="9"/>
      <c r="G36" s="9"/>
      <c r="H36" s="43"/>
      <c r="I36" s="43"/>
      <c r="J36" s="43"/>
      <c r="K36" s="43"/>
      <c r="L36" s="9"/>
      <c r="M36" s="9"/>
    </row>
    <row r="37" s="2" customFormat="1" ht="24.95" customHeight="1" spans="1:13">
      <c r="A37" s="9" t="s">
        <v>67</v>
      </c>
      <c r="B37" s="9"/>
      <c r="C37" s="41"/>
      <c r="D37" s="41"/>
      <c r="E37" s="41"/>
      <c r="F37" s="9"/>
      <c r="G37" s="9"/>
      <c r="H37" s="43"/>
      <c r="I37" s="43"/>
      <c r="J37" s="43"/>
      <c r="K37" s="43"/>
      <c r="L37" s="9"/>
      <c r="M37" s="9"/>
    </row>
    <row r="38" s="2" customFormat="1" ht="24.95" customHeight="1" spans="1:13">
      <c r="A38" s="44" t="s">
        <v>68</v>
      </c>
      <c r="B38" s="44"/>
      <c r="C38" s="44"/>
      <c r="D38" s="44"/>
      <c r="E38" s="44"/>
      <c r="F38" s="44"/>
      <c r="G38" s="44"/>
      <c r="H38" s="44"/>
      <c r="I38" s="44"/>
      <c r="J38" s="44"/>
      <c r="K38" s="44"/>
      <c r="L38" s="44"/>
      <c r="M38" s="44"/>
    </row>
    <row r="39" s="2" customFormat="1" ht="24.95" customHeight="1" spans="1:13">
      <c r="A39" s="9" t="s">
        <v>69</v>
      </c>
      <c r="B39" s="9"/>
      <c r="C39" s="41"/>
      <c r="D39" s="41"/>
      <c r="E39" s="41"/>
      <c r="F39" s="9"/>
      <c r="G39" s="9"/>
      <c r="H39" s="43"/>
      <c r="I39" s="43"/>
      <c r="J39" s="43"/>
      <c r="K39" s="43"/>
      <c r="L39" s="9"/>
      <c r="M39" s="9"/>
    </row>
    <row r="40" s="2" customFormat="1" ht="24.95" customHeight="1" spans="1:13">
      <c r="A40" s="9" t="s">
        <v>70</v>
      </c>
      <c r="B40" s="9"/>
      <c r="C40" s="41"/>
      <c r="D40" s="41"/>
      <c r="E40" s="41"/>
      <c r="F40" s="9"/>
      <c r="G40" s="9"/>
      <c r="H40" s="43"/>
      <c r="I40" s="43"/>
      <c r="J40" s="43"/>
      <c r="K40" s="43"/>
      <c r="L40" s="9"/>
      <c r="M40" s="9"/>
    </row>
    <row r="41" s="2" customFormat="1" ht="24.95" customHeight="1" spans="1:13">
      <c r="A41" s="9" t="s">
        <v>71</v>
      </c>
      <c r="B41" s="9"/>
      <c r="C41" s="9"/>
      <c r="D41" s="9"/>
      <c r="E41" s="9"/>
      <c r="F41" s="9"/>
      <c r="G41" s="9"/>
      <c r="H41" s="9"/>
      <c r="I41" s="9"/>
      <c r="J41" s="9"/>
      <c r="K41" s="9"/>
      <c r="L41" s="9"/>
      <c r="M41" s="9"/>
    </row>
    <row r="42" s="2" customFormat="1" ht="24.95" customHeight="1" spans="1:13">
      <c r="A42" s="9" t="s">
        <v>72</v>
      </c>
      <c r="B42" s="9"/>
      <c r="C42" s="41"/>
      <c r="D42" s="41"/>
      <c r="E42" s="41"/>
      <c r="F42" s="9"/>
      <c r="G42" s="9"/>
      <c r="H42" s="43"/>
      <c r="I42" s="43"/>
      <c r="J42" s="43"/>
      <c r="K42" s="43"/>
      <c r="L42" s="9"/>
      <c r="M42" s="9"/>
    </row>
    <row r="43" s="2" customFormat="1" ht="24.95" customHeight="1" spans="1:13">
      <c r="A43" s="9" t="s">
        <v>73</v>
      </c>
      <c r="B43" s="9"/>
      <c r="C43" s="41"/>
      <c r="D43" s="41"/>
      <c r="E43" s="41"/>
      <c r="F43" s="9"/>
      <c r="G43" s="9"/>
      <c r="H43" s="43"/>
      <c r="I43" s="43"/>
      <c r="J43" s="43"/>
      <c r="K43" s="43"/>
      <c r="L43" s="9"/>
      <c r="M43" s="9"/>
    </row>
    <row r="44" ht="95" customHeight="1" spans="1:13">
      <c r="A44" s="45" t="s">
        <v>74</v>
      </c>
      <c r="B44" s="46"/>
      <c r="C44" s="46"/>
      <c r="D44" s="46"/>
      <c r="E44" s="46"/>
      <c r="F44" s="46"/>
      <c r="G44" s="46"/>
      <c r="H44" s="46"/>
      <c r="I44" s="46"/>
      <c r="J44" s="46"/>
      <c r="K44" s="46"/>
      <c r="L44" s="46"/>
      <c r="M44" s="17" t="str">
        <f>_xlfn.DISPIMG("ID_87063340439642AFBE9A195939E144FF",1)</f>
        <v>=DISPIMG("ID_87063340439642AFBE9A195939E144FF",1)</v>
      </c>
    </row>
  </sheetData>
  <mergeCells count="21">
    <mergeCell ref="A1:M1"/>
    <mergeCell ref="A2:M2"/>
    <mergeCell ref="A3:M3"/>
    <mergeCell ref="A4:G4"/>
    <mergeCell ref="H4:M4"/>
    <mergeCell ref="A30:B30"/>
    <mergeCell ref="C30:M30"/>
    <mergeCell ref="A31:M31"/>
    <mergeCell ref="A32:M32"/>
    <mergeCell ref="A33:M33"/>
    <mergeCell ref="A34:M34"/>
    <mergeCell ref="A35:M35"/>
    <mergeCell ref="A36:M36"/>
    <mergeCell ref="A37:M37"/>
    <mergeCell ref="A38:M38"/>
    <mergeCell ref="A39:M39"/>
    <mergeCell ref="A40:M40"/>
    <mergeCell ref="A41:M41"/>
    <mergeCell ref="A42:M42"/>
    <mergeCell ref="A43:M43"/>
    <mergeCell ref="A44:L44"/>
  </mergeCells>
  <conditionalFormatting sqref="D8:E8">
    <cfRule type="duplicateValues" dxfId="0" priority="1"/>
    <cfRule type="duplicateValues" dxfId="0" priority="2"/>
    <cfRule type="duplicateValues" dxfId="0" priority="3"/>
  </conditionalFormatting>
  <conditionalFormatting sqref="A12:A29">
    <cfRule type="duplicateValues" dxfId="0" priority="5"/>
  </conditionalFormatting>
  <conditionalFormatting sqref="B12:B14">
    <cfRule type="duplicateValues" dxfId="0" priority="4"/>
  </conditionalFormatting>
  <printOptions verticalCentered="1"/>
  <pageMargins left="0.393055555555556" right="0.393055555555556" top="0.196527777777778" bottom="0.196527777777778" header="0.215972222222222" footer="0.196527777777778"/>
  <pageSetup paperSize="9" orientation="landscape" horizontalDpi="600"/>
  <headerFooter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 codeName="Sheet2"/>
  <dimension ref="A1"/>
  <sheetViews>
    <sheetView workbookViewId="0">
      <selection activeCell="A1" sqref="A1"/>
    </sheetView>
  </sheetViews>
  <sheetFormatPr defaultColWidth="9" defaultRowHeight="13.5"/>
  <sheetData/>
  <pageMargins left="0.7" right="0.7" top="0.75" bottom="0.75" header="0.3" footer="0.3"/>
  <pageSetup paperSize="9" orientation="portrait"/>
  <headerFooter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 codeName="Sheet3"/>
  <dimension ref="A1"/>
  <sheetViews>
    <sheetView workbookViewId="0">
      <selection activeCell="A1" sqref="A1"/>
    </sheetView>
  </sheetViews>
  <sheetFormatPr defaultColWidth="9" defaultRowHeight="13.5"/>
  <sheetData/>
  <pageMargins left="0.7" right="0.7" top="0.75" bottom="0.75" header="0.3" footer="0.3"/>
  <pageSetup paperSize="9" orientation="portrait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3</vt:i4>
      </vt:variant>
    </vt:vector>
  </HeadingPairs>
  <TitlesOfParts>
    <vt:vector size="3" baseType="lpstr">
      <vt:lpstr>Sheet1</vt:lpstr>
      <vt:lpstr>Sheet2</vt:lpstr>
      <vt:lpstr>Sheet3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Lenovo</dc:creator>
  <cp:lastModifiedBy>严秀叶</cp:lastModifiedBy>
  <dcterms:created xsi:type="dcterms:W3CDTF">2023-05-12T11:15:00Z</dcterms:created>
  <dcterms:modified xsi:type="dcterms:W3CDTF">2026-01-23T06:21:43Z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2052-12.1.0.24657</vt:lpwstr>
  </property>
  <property fmtid="{D5CDD505-2E9C-101B-9397-08002B2CF9AE}" pid="3" name="ICV">
    <vt:lpwstr>288AAAB360E94F58A30217D69AC726D9_13</vt:lpwstr>
  </property>
  <property fmtid="{D5CDD505-2E9C-101B-9397-08002B2CF9AE}" pid="4" name="KSOReadingLayout">
    <vt:bool>true</vt:bool>
  </property>
  <property fmtid="{D5CDD505-2E9C-101B-9397-08002B2CF9AE}" pid="5" name="CalculationRule">
    <vt:i4>0</vt:i4>
  </property>
</Properties>
</file>